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01"/>
  <workbookPr defaultThemeVersion="166925"/>
  <mc:AlternateContent xmlns:mc="http://schemas.openxmlformats.org/markup-compatibility/2006">
    <mc:Choice Requires="x15">
      <x15ac:absPath xmlns:x15ac="http://schemas.microsoft.com/office/spreadsheetml/2010/11/ac" url="U:\JN - Nabava opreme\JAVNA NAROČILA 2026\8. Nabava operacijskih miz\04 - Razpisna dokumentacija - 08.07.2026\"/>
    </mc:Choice>
  </mc:AlternateContent>
  <xr:revisionPtr revIDLastSave="0" documentId="13_ncr:1_{E39551A1-E7B9-49B1-9263-CEE224BCA429}" xr6:coauthVersionLast="43" xr6:coauthVersionMax="47" xr10:uidLastSave="{00000000-0000-0000-0000-000000000000}"/>
  <bookViews>
    <workbookView xWindow="-120" yWindow="-120" windowWidth="29040" windowHeight="15840" xr2:uid="{00000000-000D-0000-FFFF-FFFF00000000}"/>
  </bookViews>
  <sheets>
    <sheet name="Rekapitulacija_OBR-2" sheetId="1" r:id="rId1"/>
    <sheet name="Predračun_OBR-2.1" sheetId="7" r:id="rId2"/>
    <sheet name="Tabela 1-Oprema-GOI_OBR-2.1.1" sheetId="6" r:id="rId3"/>
    <sheet name="Tabela 2-Vzdrževanje_OBR-2.1.2" sheetId="9" r:id="rId4"/>
  </sheets>
  <definedNames>
    <definedName name="_xlnm.Print_Area" localSheetId="1">'Predračun_OBR-2.1'!$A$1:$J$29</definedName>
    <definedName name="_xlnm.Print_Area" localSheetId="0">'Rekapitulacija_OBR-2'!$A$1:$J$27</definedName>
    <definedName name="_xlnm.Print_Area" localSheetId="2">'Tabela 1-Oprema-GOI_OBR-2.1.1'!$A$1:$K$46</definedName>
    <definedName name="_xlnm.Print_Area" localSheetId="3">'Tabela 2-Vzdrževanje_OBR-2.1.2'!$A$1:$J$64</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I29" i="6" l="1"/>
  <c r="I30" i="6"/>
  <c r="I31" i="6"/>
  <c r="J31" i="6" s="1"/>
  <c r="I32" i="6"/>
  <c r="I33" i="6"/>
  <c r="I34" i="6"/>
  <c r="I35" i="6"/>
  <c r="J35" i="6" s="1"/>
  <c r="I36" i="6"/>
  <c r="I37" i="6"/>
  <c r="I18" i="6"/>
  <c r="I19" i="6"/>
  <c r="J19" i="6" s="1"/>
  <c r="K19" i="6" s="1"/>
  <c r="I20" i="6"/>
  <c r="J20" i="6" s="1"/>
  <c r="K20" i="6" s="1"/>
  <c r="I21" i="6"/>
  <c r="I22" i="6"/>
  <c r="I23" i="6"/>
  <c r="J23" i="6" s="1"/>
  <c r="K23" i="6" s="1"/>
  <c r="I24" i="6"/>
  <c r="J24" i="6" s="1"/>
  <c r="K24" i="6" s="1"/>
  <c r="I25" i="6"/>
  <c r="I26" i="6"/>
  <c r="I17" i="6"/>
  <c r="I28" i="6"/>
  <c r="J28" i="6" s="1"/>
  <c r="K28" i="6" s="1"/>
  <c r="J38" i="9"/>
  <c r="J37" i="9"/>
  <c r="J36" i="9"/>
  <c r="J35" i="9"/>
  <c r="J34" i="9"/>
  <c r="J33" i="9"/>
  <c r="J32" i="9"/>
  <c r="J39" i="9" l="1"/>
  <c r="J41" i="9" s="1"/>
  <c r="J34" i="6"/>
  <c r="K34" i="6" s="1"/>
  <c r="J30" i="6"/>
  <c r="K30" i="6" s="1"/>
  <c r="K35" i="6"/>
  <c r="K31" i="6"/>
  <c r="J37" i="6"/>
  <c r="K37" i="6" s="1"/>
  <c r="J33" i="6"/>
  <c r="K33" i="6" s="1"/>
  <c r="J29" i="6"/>
  <c r="K29" i="6" s="1"/>
  <c r="J36" i="6"/>
  <c r="K36" i="6" s="1"/>
  <c r="J32" i="6"/>
  <c r="K32" i="6" s="1"/>
  <c r="I38" i="6"/>
  <c r="H16" i="7" s="1"/>
  <c r="J26" i="6"/>
  <c r="K26" i="6" s="1"/>
  <c r="J22" i="6"/>
  <c r="K22" i="6" s="1"/>
  <c r="J18" i="6"/>
  <c r="K18" i="6" s="1"/>
  <c r="J25" i="6"/>
  <c r="K25" i="6" s="1"/>
  <c r="J21" i="6"/>
  <c r="K21" i="6" s="1"/>
  <c r="J17" i="6"/>
  <c r="K17" i="6" l="1"/>
  <c r="J18" i="9" l="1"/>
  <c r="J56" i="9"/>
  <c r="J51" i="9"/>
  <c r="J24" i="9" l="1"/>
  <c r="J23" i="9"/>
  <c r="J22" i="9"/>
  <c r="J21" i="9"/>
  <c r="J20" i="9"/>
  <c r="J19" i="9"/>
  <c r="J25" i="9" l="1"/>
  <c r="J27" i="9" s="1"/>
  <c r="J43" i="9" s="1"/>
  <c r="H17" i="7" s="1"/>
  <c r="J38" i="6"/>
  <c r="K38" i="6" s="1"/>
  <c r="J45" i="9" l="1"/>
  <c r="J46" i="9" s="1"/>
  <c r="H18" i="7" l="1"/>
  <c r="H16" i="1" s="1"/>
</calcChain>
</file>

<file path=xl/sharedStrings.xml><?xml version="1.0" encoding="utf-8"?>
<sst xmlns="http://schemas.openxmlformats.org/spreadsheetml/2006/main" count="245" uniqueCount="131">
  <si>
    <t xml:space="preserve">Številka ponudbe: </t>
  </si>
  <si>
    <t>Datum:</t>
  </si>
  <si>
    <t xml:space="preserve">REKAPITULACIJA </t>
  </si>
  <si>
    <t>ZŠ</t>
  </si>
  <si>
    <t>Vrednost v EUR brez DDV:</t>
  </si>
  <si>
    <t>PONUDNIK:</t>
  </si>
  <si>
    <t>Naziv:</t>
  </si>
  <si>
    <t>Naslov:</t>
  </si>
  <si>
    <t>Poštna številka in kraj:</t>
  </si>
  <si>
    <t>1.</t>
  </si>
  <si>
    <t>2.</t>
  </si>
  <si>
    <t>Opomba:</t>
  </si>
  <si>
    <t>-</t>
  </si>
  <si>
    <t>Ta obrazec bo dostopen na javnem odpiranju ponudb, zato izpolnjen obrazec ponudnik naloži v informacijskem sistemu e-JN v razdelek »Predračun« v PDF datoteki.</t>
  </si>
  <si>
    <t>Ime in priimek odgovorne osebe ponudnika:</t>
  </si>
  <si>
    <t>Žigi in podpis odgovorne osebe ponudnika:</t>
  </si>
  <si>
    <t>Cena na EM v EUR brez DDV</t>
  </si>
  <si>
    <t>Količina</t>
  </si>
  <si>
    <t>EM</t>
  </si>
  <si>
    <t>Opis</t>
  </si>
  <si>
    <t>Opombe:</t>
  </si>
  <si>
    <t>3.</t>
  </si>
  <si>
    <t>4.</t>
  </si>
  <si>
    <t>5.</t>
  </si>
  <si>
    <t>6.</t>
  </si>
  <si>
    <t>7.</t>
  </si>
  <si>
    <t>DDV
(%)</t>
  </si>
  <si>
    <t>Znesek
DDV</t>
  </si>
  <si>
    <t>Skupaj vrednost
v EUR z DDV</t>
  </si>
  <si>
    <t>Vrednost v EUR brez DDV</t>
  </si>
  <si>
    <t>SKUPNA VREDNOST:</t>
  </si>
  <si>
    <t>Ponudnik vpiše v stolpce "cena posega" cene za posege preventivnega vzdrževanja, ki so predvidene v posameznem letu.
Npr. v kolikor je v posameznem letu predviden samo 1 poseg preventivnega vzdrževanja, ponudnik vpiše vrednost samo v stolpec "Cena 1. posega v EUR brez DDV" oz. v kolikor je predvidenih več posegov, ponudnik vpiše vrednosti v potrebno število stolpcev.
Vpisane cene za preventivne vzdrževalne posege zajemajo vse stroške, tako strošek dela, potne stroške, dnevnice, telefon, ipd. kot tudi strošek vsega potrebnega materiala in rezervnih delov (v kolikor je predvidena tudi zamenjava/dobava materiala in rezervnih delov) za preventivno vzdrževanje ponujene opreme po navodilu proizvajalca.</t>
  </si>
  <si>
    <t>Obdobje</t>
  </si>
  <si>
    <t>Vrednost preventivnega vzdrževalnega posega oz. preventivnih vzdrževalnih posegov (v kolikor jih je predvidenih več) SKUPAJ za posamezno leto (v EUR brez DDV)</t>
  </si>
  <si>
    <t>1. leto od potrjene primopredaje</t>
  </si>
  <si>
    <t>2. leto od potrjene primopredaje</t>
  </si>
  <si>
    <t>3. leto od potrjene primopredaje</t>
  </si>
  <si>
    <t>4. leto od potrjene primopredaje</t>
  </si>
  <si>
    <t>5. leto od potrjene primopredaje</t>
  </si>
  <si>
    <t>6. leto od potrjene primopredaje</t>
  </si>
  <si>
    <t>7. leto od potrjene primopredaje</t>
  </si>
  <si>
    <t>Stopnja DDV (%)</t>
  </si>
  <si>
    <t>Znesek DDV:</t>
  </si>
  <si>
    <t>Cena (v EUR)</t>
  </si>
  <si>
    <t>Cena delovne ure serviserja za potrebe izvajanja korektivnega vzdrževanja v EUR brez DDV</t>
  </si>
  <si>
    <t>Stopnja (%) DDV</t>
  </si>
  <si>
    <t>Cena delovne ure serviserja za potrebe izvajanja korektivnega vzdrževanja v EUR z DDV</t>
  </si>
  <si>
    <t>Cena prihoda serviserja na lokacijo naročnika za potrebe izvajanja korektivnega vzdrževanja v EUR brez DDV:</t>
  </si>
  <si>
    <t>Cena prihoda serviserja na lokacijo naročnika serviserja za potrebe izvajanja korektivnega vzdrževanja v EUR z DDV:</t>
  </si>
  <si>
    <r>
      <t xml:space="preserve">Ponudnik mora </t>
    </r>
    <r>
      <rPr>
        <b/>
        <sz val="10"/>
        <color theme="1"/>
        <rFont val="Arial"/>
        <family val="2"/>
        <charset val="238"/>
      </rPr>
      <t>na lastnem obrazcu, ki bo priloga tega obrazca</t>
    </r>
    <r>
      <rPr>
        <sz val="10"/>
        <color theme="1"/>
        <rFont val="Arial"/>
        <family val="2"/>
        <charset val="238"/>
      </rPr>
      <t>, za vsak načrtovan preventivni vzdrževalni poseg, specificirati vsa vzdrževala dela (navesti je potrebno kratek opis dela ter spisek potrebnega materiala in rezervnih delov, ki bodo pri posameznem vzdrževalnem posegu porabljeni, ki jih bo izvedel po navodilu proizvajalca in sicer za obdobje 7 let od primopredaje opreme.</t>
    </r>
  </si>
  <si>
    <t>Ponudnik mora izpolniti oranžno označena polja</t>
  </si>
  <si>
    <t>0</t>
  </si>
  <si>
    <t>TABELA 2: 
PREDRAČUN ZA VZDRŽEVANJE OPREME</t>
  </si>
  <si>
    <t>Ponudnik mora za ponujeno opremo predložiti tehnično dokumentacijo proizvajalca  (prospektni material, katalogi, tehnični opisi, …) v slovenskem ali angleškem jeziku, iz katere bo nedvoumno razvidno, da ponujena oprema izpolnjuje vse tehnične zahteve iz specifikacije zahtev naročnika.</t>
  </si>
  <si>
    <t>SKUPAJ vrednost v EUR brez DDV (1+2):</t>
  </si>
  <si>
    <t>V polje vrednost EUR brez DDV pod zaporedno št. 2 se samodejno prepiše skupna vrednost za 7-letno preventivno vzdrževanje opreme v EUR brez DDV iz TABELE 2 Predračun za vzdrževanje opreme (OBR-2.1.2).</t>
  </si>
  <si>
    <t>Ponudnik mora izpolniti oranžno označena polja.</t>
  </si>
  <si>
    <t>OBR-2</t>
  </si>
  <si>
    <t>OBR-2.1</t>
  </si>
  <si>
    <t>OBR-2.1.1</t>
  </si>
  <si>
    <t>V polje vrednost EUR brez DDV pod zaporedno št. 1 se samodejno prepiše skupna vrednost opreme z GOI deli v EUR brez DDV iz TABELE 1 Predračun za opremo in GOI dela (OBR-2.1.1).</t>
  </si>
  <si>
    <t>kpl</t>
  </si>
  <si>
    <t>Cena 1. posega 
(v EUR brez DDV)
za 1 OP mizo</t>
  </si>
  <si>
    <t>Cena 2. posega 
(v EUR brez DDV)
za 1 OP mizo</t>
  </si>
  <si>
    <t>Cena 3. posega 
(v EUR brez DDV)
za 1 OP mizo</t>
  </si>
  <si>
    <t>OBR 2.1.2</t>
  </si>
  <si>
    <t>V stolpcu "Število predvidenih vzdrževalnih posegov za posamezno leto je treba vpisati št. načrtovanih preventivnih vzdrževalnih posegov v vsakem letu uporabe opreme po potrjeni primopredaji za 1 operacijsko mizo.</t>
  </si>
  <si>
    <t>Število predvidenih preventivnih vzdrževalnih posegov za posamezno leto
za 1 OP mizo</t>
  </si>
  <si>
    <t>V cenah morajo biti zajeti vsi stroški, ki so podrobenej opredeljeni v osnutku pogodbe - OBR-3)</t>
  </si>
  <si>
    <t>PREDRAČUN
za opremo, pripravo prostorov in vzdrževanje</t>
  </si>
  <si>
    <t>TABELA 1: 
PREDRAČUN ZA OPREMO S  PRIPRAVO PROSTOROV</t>
  </si>
  <si>
    <t>SKUPNA PONUDBENA VREDNOST:
- dobava opreme s pripravo prostorov
- preventivno vzdrževanje za obdobje 7-ih let od primopredaje
  opreme</t>
  </si>
  <si>
    <t>8.</t>
  </si>
  <si>
    <r>
      <t>Ponudnik mora pripraviti ponudbeni predračun za OPREMO (</t>
    </r>
    <r>
      <rPr>
        <b/>
        <u/>
        <sz val="8"/>
        <color theme="1"/>
        <rFont val="Arial"/>
        <family val="2"/>
        <charset val="238"/>
      </rPr>
      <t>za vsako od treh operacijskih miz posebej</t>
    </r>
    <r>
      <rPr>
        <b/>
        <sz val="8"/>
        <color theme="1"/>
        <rFont val="Arial"/>
        <family val="2"/>
        <charset val="238"/>
      </rPr>
      <t xml:space="preserve">) tudi na lastnem obrazcu, iz katerega mora biti razviden tip/model ponujene opreme oz.  tipi/modeli ponujenih komponent opreme ter ime proizvajalca. 
Ponudnik mora v ponudbi, pripravljeni na lastnem obrazcu, navesti cene posameznih tipov/modelov ponujene opreme oz. ponujenih komponent opreme v EUR brez DDV, davčno stopnjo ter vrednost opreme v EUR z DDV.
</t>
    </r>
    <r>
      <rPr>
        <b/>
        <sz val="8"/>
        <color theme="1"/>
        <rFont val="Arial"/>
        <family val="2"/>
        <charset val="238"/>
      </rPr>
      <t xml:space="preserve">
</t>
    </r>
  </si>
  <si>
    <r>
      <t xml:space="preserve">Ponudnik mora v priloženi tehnični dokumentaciji nedvoumno označiti tiste dele dokumentacije, iz katerih bo razvidno, da ponujena oprema izpolnjuje tehnične zahteve, definirane v specifikaciji zahtev naročnika. Navedeno naj ponudnik označi na ta način, da za vsako zahtevo iz specifikacije zahtev naročnika (s prosto roko ali kako drugače) označi del tehnične dokumentacije, iz katerega bo razvidno izpolnjevanje zahteve ter vpiše zaporedno številko zahteve, ki je navedena v specifikaciji zahtev naročnika.
V primeru, da oprema določeno zahtevo iz specifikacije zahtev naročnika izpolnjuje, ni pa to razvidno iz obstoječe tehnične dokumentacije, velja kot ustrezno dokazilo za izpolnjevanje takšne zahteve tudi lastna izjava ponudnika, podana pod kazensko in materialno odgovornostjo </t>
    </r>
    <r>
      <rPr>
        <b/>
        <u/>
        <sz val="8"/>
        <color theme="1"/>
        <rFont val="Arial"/>
        <family val="2"/>
        <charset val="238"/>
      </rPr>
      <t>in potrjena s strani proizvajalca ponujene opreme.</t>
    </r>
  </si>
  <si>
    <t>V polju vrednost v EUR brez DDV je vrednost iz obrazca »PREDRAČUN za opremo, pripravo prostorov in vzdrževanje (OBR-2.1) (SKUPAJ vrednost v EUR brez DDV (1+2))«.</t>
  </si>
  <si>
    <r>
      <t xml:space="preserve">Predmet javnega naročila: </t>
    </r>
    <r>
      <rPr>
        <b/>
        <sz val="10"/>
        <color theme="1"/>
        <rFont val="Arial"/>
        <family val="2"/>
        <charset val="238"/>
      </rPr>
      <t>NABAVA OPERACIJSKIH MIZ Z VZDRŽEVANJEM IN PRIPRAVO PROSTOROV</t>
    </r>
  </si>
  <si>
    <t>Predmet javnega naročila: NABAVA OPERACIJSKIH MIZ Z VZDRŽEVANJEM IN PRIPRAVO PROSTOROV</t>
  </si>
  <si>
    <t xml:space="preserve">OPREMA in PRIPRAVA PROSTOROV:
operacijske mize - 8 kpl. + demontaža in odvoz obstoječe opreme + projektiranje + priprava prostorov </t>
  </si>
  <si>
    <t>VZDRŽEVANJE:
Preventivno vzdrževanje opreme za obdobje 7-ih (sedmih) let po primopredaji (za 8 OP miz)</t>
  </si>
  <si>
    <t>I. VZDRŽEVANJE OP MIZ S FIKSNIM OP STEBROM</t>
  </si>
  <si>
    <t>Cene preventivnih vzdrževalnih posegov za operacijske mize s fiksnim OP stebrom</t>
  </si>
  <si>
    <t>SKUPAJ VZDRŽEVANJE v EUR brez DDV za obdobje 7-ih let po potrjeni primopredaji za 6 (šest ) OP miz s fiksnim OP stebrom</t>
  </si>
  <si>
    <t>SKUPAJ VZDRŽEVANJE v EUR brez DDV za obdobje 7-ih let po potrjeni primopredaji za 1 (eno) OP mizo s fiksnim OP stebrom</t>
  </si>
  <si>
    <t>Cene preventivnih vzdrževalnih posegov za operacijske mize z mobilnim OP stebrom</t>
  </si>
  <si>
    <t xml:space="preserve">II. VZDRŽEVANJE OP MIZ Z MOBILNIM OP STEBROM </t>
  </si>
  <si>
    <t>SKUPAJ VZDRŽEVANJE v EUR brez DDV za obdobje 7-ih let po potrjeni primopredaji za 1 (eno) OP mizo z mobilnim OP stebrom</t>
  </si>
  <si>
    <t>SKUPAJ VZDRŽEVANJE v EUR brez DDV za obdobje 7-ih let po potrjeni primopredaji za 2 (dve ) OP mizi z mobilnim OP stebrom.</t>
  </si>
  <si>
    <t>SKUPAJ VZDRŽEVANJE za vseh 8 (osem) OP MIZ brez DDV</t>
  </si>
  <si>
    <t>SKUPAJ VZDRŽEVANJE za vseh 8 (osem) OP miz v EUR z DDV za obdobje 7-ih let po potrjeni primopredaji:</t>
  </si>
  <si>
    <t>Število OP miz s fiksnim OP stebrom</t>
  </si>
  <si>
    <t>Število OP miz z mobilnim OP stebrom</t>
  </si>
  <si>
    <t>Operacijska miza za Klinični oddelek za abdominalno in splošno kirurgijo  (za operacijsko dvorano 4)</t>
  </si>
  <si>
    <t>Operacijska miza za Oddelek za travmatologijo - (za operacijsko dvorano 7)</t>
  </si>
  <si>
    <t xml:space="preserve">Operacijska miza za Oddelek za plastično in rekonstruktivno kirurgijo </t>
  </si>
  <si>
    <t>Operacijska miza za TUR</t>
  </si>
  <si>
    <t>Operacijska miza za Oddelek za urologijo (za operacijsko dvorano 2)</t>
  </si>
  <si>
    <t>Operacijska miza za Klinični oddelek za ortopedijo (za operacijsko dvorano 9)</t>
  </si>
  <si>
    <t>Operacijska miza za Klinični oddelek za ortopedijo (za operacijsko dvorano 10)</t>
  </si>
  <si>
    <t>Operacijska miza za septično OP dvorano</t>
  </si>
  <si>
    <t>9.</t>
  </si>
  <si>
    <t>10.</t>
  </si>
  <si>
    <t>Izdelava vse potrebne projektne dokumentacije  (posnetek stanja,PZI, PID, DZO, POV, NOV) - za namestitev OP miz pod Z.Š. 3, 4, 5 in 6)</t>
  </si>
  <si>
    <t>Z.Š.</t>
  </si>
  <si>
    <t xml:space="preserve">Demontaža obstoječe opreme iz OP prostorov v katere so bodo namestile OP mize pod Z.Š. 3, 4, 5 in 6     in odvoz le-te na ustrezno deponijo </t>
  </si>
  <si>
    <t>Priprava prostora (GOI dela) za namestitev operacijske mize pod Z.Š. 3</t>
  </si>
  <si>
    <t>Priprava prostora (GOI dela) za namestitev operacijske mize pod Z.Š. 4</t>
  </si>
  <si>
    <t>Priprava prostora (GOI dela) za namestitev operacijske mize pod Z.Š. 5</t>
  </si>
  <si>
    <t>Priprava prostora (GOI dela) za namestitev operacijske mize pod Z.Š. 6</t>
  </si>
  <si>
    <t xml:space="preserve">I. </t>
  </si>
  <si>
    <t>ZAMENJAVA OP miz (OP 4, OP 7, OP plastika in OP TUR)</t>
  </si>
  <si>
    <t xml:space="preserve">II. </t>
  </si>
  <si>
    <t>11.</t>
  </si>
  <si>
    <t>12.</t>
  </si>
  <si>
    <t>13.</t>
  </si>
  <si>
    <t>14.</t>
  </si>
  <si>
    <t>15.</t>
  </si>
  <si>
    <t>16.</t>
  </si>
  <si>
    <t>17.</t>
  </si>
  <si>
    <t>18.</t>
  </si>
  <si>
    <t>19.</t>
  </si>
  <si>
    <t>20.</t>
  </si>
  <si>
    <t xml:space="preserve">Demontaža obstoječe opreme iz OP prostorov v katere so bodo namestile OP mize pod Z.Š. 13, 14, 15 in 16     in odvoz le-te na ustrezno deponijo </t>
  </si>
  <si>
    <t>Izdelava vse potrebne projektne dokumentacije  (posnetek stanja,PZI, PID, DZO, POV, NOV) - za namestitev OP miz pod Z.Š. 13, 14, 15 in 16)</t>
  </si>
  <si>
    <t>Priprava prostora (GOI dela) za namestitev operacijske mize pod Z.Š. 13</t>
  </si>
  <si>
    <t>Priprava prostora (GOI dela) za namestitev operacijske mize pod Z.Š. 14</t>
  </si>
  <si>
    <t>Priprava prostora (GOI dela) za namestitev operacijske mize pod Z.Š. 15</t>
  </si>
  <si>
    <t>Priprava prostora (GOI dela) za namestitev operacijske mize pod Z.Š. 16</t>
  </si>
  <si>
    <t xml:space="preserve">Za potrebe izvajanja korektivnega vzdrževanja mora ponudnik na predvideno mesto v tabeli vpisati ceno delovne ure serviserja in ceno prihoda serviserja na lokacijo naročnika za potrebe izvajanja korektivnega vzdrževanja. V ceno delovne ure serviserja in ceno prihoda serviserja na lokacijo naročnika so všteti potni stroški (kilometrina), dnevnice, stroški serviserja na poti ter morebitni drugi stroški. </t>
  </si>
  <si>
    <t>Ponudnik mora za potrebe izvajanja korektivnega vzdrževanja na lastnem obrazcu predložiti tudi cenik rezervnih delov in materiala za ponujeno opremo. Cene rezervnih delov in materiala se bodo v okviru korektivnega vzdrževanja obračunavale, kot je to predvideno v vzorcu pogodbe o vzdrževanju, skladno z veljavnim cenikom v času nastanka okvare.</t>
  </si>
  <si>
    <t>ZAMENJAVA OP miz (OP 2, OP 9, OP 10 in septična OP) - odložni pogoj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</si>
</sst>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238"/>
      <scheme val="minor"/>
    </font>
    <font>
      <sz val="11"/>
      <color theme="1"/>
      <name val="Calibri"/>
      <family val="2"/>
      <charset val="238"/>
      <scheme val="minor"/>
    </font>
    <font>
      <b/>
      <sz val="12"/>
      <color theme="1"/>
      <name val="Arial"/>
      <family val="2"/>
      <charset val="238"/>
    </font>
    <font>
      <sz val="10"/>
      <color theme="1"/>
      <name val="Arial"/>
      <family val="2"/>
      <charset val="238"/>
    </font>
    <font>
      <sz val="11"/>
      <color theme="1"/>
      <name val="Arial"/>
      <family val="2"/>
      <charset val="238"/>
    </font>
    <font>
      <b/>
      <sz val="18"/>
      <color theme="1"/>
      <name val="Arial"/>
      <family val="2"/>
      <charset val="238"/>
    </font>
    <font>
      <b/>
      <sz val="10"/>
      <color theme="1"/>
      <name val="Arial"/>
      <family val="2"/>
      <charset val="238"/>
    </font>
    <font>
      <sz val="8"/>
      <name val="Calibri"/>
      <family val="2"/>
      <charset val="238"/>
      <scheme val="minor"/>
    </font>
    <font>
      <b/>
      <i/>
      <sz val="10"/>
      <color theme="1"/>
      <name val="Arial"/>
      <family val="2"/>
      <charset val="238"/>
    </font>
    <font>
      <b/>
      <sz val="8"/>
      <color theme="1"/>
      <name val="Arial"/>
      <family val="2"/>
      <charset val="238"/>
    </font>
    <font>
      <sz val="8"/>
      <color theme="1"/>
      <name val="Arial"/>
      <family val="2"/>
      <charset val="238"/>
    </font>
    <font>
      <b/>
      <sz val="11"/>
      <color theme="1"/>
      <name val="Calibri"/>
      <family val="2"/>
      <charset val="238"/>
      <scheme val="minor"/>
    </font>
    <font>
      <b/>
      <sz val="11"/>
      <color theme="1"/>
      <name val="Arial"/>
      <family val="2"/>
      <charset val="238"/>
    </font>
    <font>
      <b/>
      <u/>
      <sz val="8"/>
      <color theme="1"/>
      <name val="Arial"/>
      <family val="2"/>
      <charset val="238"/>
    </font>
  </fonts>
  <fills count="5">
    <fill>
      <patternFill patternType="none"/>
    </fill>
    <fill>
      <patternFill patternType="gray125"/>
    </fill>
    <fill>
      <patternFill patternType="solid">
        <fgColor rgb="FFFFC000"/>
        <bgColor indexed="64"/>
      </patternFill>
    </fill>
    <fill>
      <patternFill patternType="solid">
        <fgColor theme="0" tint="-0.249977111117893"/>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bottom style="dashed">
        <color auto="1"/>
      </bottom>
      <diagonal/>
    </border>
  </borders>
  <cellStyleXfs count="2">
    <xf numFmtId="0" fontId="0" fillId="0" borderId="0"/>
    <xf numFmtId="9" fontId="1" fillId="0" borderId="0" applyFont="0" applyFill="0" applyBorder="0" applyAlignment="0" applyProtection="0"/>
  </cellStyleXfs>
  <cellXfs count="91">
    <xf numFmtId="0" fontId="0" fillId="0" borderId="0" xfId="0"/>
    <xf numFmtId="0" fontId="2" fillId="0" borderId="0" xfId="0" applyFont="1" applyAlignment="1">
      <alignment horizontal="left"/>
    </xf>
    <xf numFmtId="0" fontId="4" fillId="0" borderId="0" xfId="0" applyFont="1"/>
    <xf numFmtId="0" fontId="3" fillId="0" borderId="2" xfId="0" applyFont="1" applyBorder="1" applyAlignment="1">
      <alignment vertical="center"/>
    </xf>
    <xf numFmtId="0" fontId="3" fillId="0" borderId="3" xfId="0" applyFont="1" applyBorder="1" applyAlignment="1">
      <alignment vertical="center"/>
    </xf>
    <xf numFmtId="49" fontId="3" fillId="0" borderId="0" xfId="0" applyNumberFormat="1" applyFont="1" applyAlignment="1">
      <alignment vertical="center"/>
    </xf>
    <xf numFmtId="0" fontId="3" fillId="0" borderId="0" xfId="0" applyFont="1" applyAlignment="1">
      <alignment vertical="center"/>
    </xf>
    <xf numFmtId="0" fontId="3" fillId="0" borderId="1" xfId="0" applyFont="1" applyBorder="1" applyAlignment="1">
      <alignment vertical="center"/>
    </xf>
    <xf numFmtId="0" fontId="3" fillId="0" borderId="0" xfId="0" applyFont="1"/>
    <xf numFmtId="0" fontId="3" fillId="0" borderId="0" xfId="0" applyFont="1" applyAlignment="1">
      <alignment horizontal="left"/>
    </xf>
    <xf numFmtId="0" fontId="3" fillId="0" borderId="0" xfId="0" applyFont="1" applyAlignment="1">
      <alignment horizontal="center"/>
    </xf>
    <xf numFmtId="0" fontId="5" fillId="0" borderId="0" xfId="0" applyFont="1" applyAlignment="1">
      <alignment horizontal="center"/>
    </xf>
    <xf numFmtId="0" fontId="8" fillId="3" borderId="1" xfId="0" applyFont="1" applyFill="1" applyBorder="1" applyAlignment="1">
      <alignment horizontal="center" vertical="center" wrapText="1"/>
    </xf>
    <xf numFmtId="0" fontId="3" fillId="0" borderId="1" xfId="0" applyFont="1" applyBorder="1" applyAlignment="1">
      <alignment horizontal="left" vertical="center"/>
    </xf>
    <xf numFmtId="0" fontId="3" fillId="0" borderId="1" xfId="0" applyFont="1" applyBorder="1" applyAlignment="1">
      <alignment horizontal="left" vertical="center" wrapText="1"/>
    </xf>
    <xf numFmtId="0" fontId="3" fillId="0" borderId="0" xfId="0" applyFont="1" applyAlignment="1">
      <alignment horizontal="left" vertical="center"/>
    </xf>
    <xf numFmtId="0" fontId="3" fillId="0" borderId="0" xfId="0" applyFont="1" applyAlignment="1">
      <alignment horizontal="center" vertical="top"/>
    </xf>
    <xf numFmtId="0" fontId="8" fillId="3" borderId="2" xfId="0" applyFont="1" applyFill="1" applyBorder="1" applyAlignment="1">
      <alignment horizontal="center" vertical="center" wrapText="1"/>
    </xf>
    <xf numFmtId="0" fontId="3" fillId="0" borderId="1" xfId="0" applyFont="1" applyBorder="1" applyAlignment="1">
      <alignment horizontal="center" vertical="center"/>
    </xf>
    <xf numFmtId="0" fontId="10" fillId="0" borderId="0" xfId="0" applyFont="1"/>
    <xf numFmtId="0" fontId="10" fillId="0" borderId="0" xfId="0" applyFont="1" applyAlignment="1">
      <alignment horizontal="center" vertical="top"/>
    </xf>
    <xf numFmtId="0" fontId="6" fillId="3" borderId="1" xfId="0" applyFont="1" applyFill="1" applyBorder="1" applyAlignment="1">
      <alignment horizontal="center" vertical="center"/>
    </xf>
    <xf numFmtId="0" fontId="3" fillId="0" borderId="1" xfId="0" applyFont="1" applyBorder="1" applyAlignment="1">
      <alignment horizontal="right" vertical="center"/>
    </xf>
    <xf numFmtId="0" fontId="3" fillId="0" borderId="0" xfId="0" applyFont="1" applyAlignment="1">
      <alignment horizontal="center" vertical="center"/>
    </xf>
    <xf numFmtId="4" fontId="3" fillId="2" borderId="1" xfId="0" applyNumberFormat="1" applyFont="1" applyFill="1" applyBorder="1" applyAlignment="1" applyProtection="1">
      <alignment horizontal="right" vertical="center"/>
      <protection locked="0"/>
    </xf>
    <xf numFmtId="49" fontId="4" fillId="2" borderId="1" xfId="0" applyNumberFormat="1" applyFont="1" applyFill="1" applyBorder="1" applyAlignment="1" applyProtection="1">
      <alignment horizontal="left" vertical="center"/>
      <protection locked="0"/>
    </xf>
    <xf numFmtId="49" fontId="3" fillId="2" borderId="1" xfId="0" applyNumberFormat="1" applyFont="1" applyFill="1" applyBorder="1" applyAlignment="1" applyProtection="1">
      <alignment horizontal="center" vertical="center" wrapText="1"/>
      <protection locked="0"/>
    </xf>
    <xf numFmtId="9" fontId="3" fillId="2" borderId="1" xfId="1" applyFont="1" applyFill="1" applyBorder="1" applyAlignment="1" applyProtection="1">
      <alignment horizontal="right" vertical="center"/>
      <protection locked="0"/>
    </xf>
    <xf numFmtId="4" fontId="3" fillId="0" borderId="1" xfId="0" applyNumberFormat="1" applyFont="1" applyBorder="1" applyAlignment="1">
      <alignment vertical="center"/>
    </xf>
    <xf numFmtId="0" fontId="12" fillId="0" borderId="0" xfId="0" applyFont="1"/>
    <xf numFmtId="4" fontId="3" fillId="0" borderId="1" xfId="0" applyNumberFormat="1" applyFont="1" applyBorder="1" applyAlignment="1">
      <alignment horizontal="right" vertical="center"/>
    </xf>
    <xf numFmtId="0" fontId="8" fillId="3" borderId="1" xfId="0" applyFont="1" applyFill="1" applyBorder="1" applyAlignment="1">
      <alignment horizontal="left" vertical="center"/>
    </xf>
    <xf numFmtId="4" fontId="3" fillId="0" borderId="1" xfId="0" applyNumberFormat="1" applyFont="1" applyBorder="1" applyAlignment="1">
      <alignment horizontal="right" vertical="center" wrapText="1"/>
    </xf>
    <xf numFmtId="0" fontId="3" fillId="0" borderId="0" xfId="0" applyFont="1" applyAlignment="1">
      <alignment horizontal="left" vertical="top" wrapText="1"/>
    </xf>
    <xf numFmtId="0" fontId="6" fillId="0" borderId="0" xfId="0" applyFont="1"/>
    <xf numFmtId="4" fontId="6" fillId="4" borderId="1" xfId="0" applyNumberFormat="1" applyFont="1" applyFill="1" applyBorder="1" applyAlignment="1">
      <alignment horizontal="right" vertical="center"/>
    </xf>
    <xf numFmtId="0" fontId="12" fillId="0" borderId="0" xfId="0" applyFont="1" applyAlignment="1">
      <alignment horizontal="right"/>
    </xf>
    <xf numFmtId="0" fontId="9" fillId="0" borderId="0" xfId="0" applyFont="1" applyAlignment="1">
      <alignment horizontal="center" vertical="top"/>
    </xf>
    <xf numFmtId="4" fontId="6" fillId="0" borderId="1" xfId="0" applyNumberFormat="1" applyFont="1" applyBorder="1" applyAlignment="1">
      <alignment horizontal="right" vertical="center"/>
    </xf>
    <xf numFmtId="0" fontId="6" fillId="0" borderId="0" xfId="0" applyFont="1" applyAlignment="1">
      <alignment horizontal="left" vertical="center" wrapText="1"/>
    </xf>
    <xf numFmtId="4" fontId="6" fillId="0" borderId="0" xfId="0" applyNumberFormat="1" applyFont="1" applyAlignment="1">
      <alignment horizontal="right" vertical="center"/>
    </xf>
    <xf numFmtId="3" fontId="6" fillId="0" borderId="1" xfId="0" applyNumberFormat="1" applyFont="1" applyBorder="1" applyAlignment="1">
      <alignment horizontal="right" vertical="center"/>
    </xf>
    <xf numFmtId="4" fontId="3" fillId="4" borderId="1" xfId="0" applyNumberFormat="1" applyFont="1" applyFill="1" applyBorder="1" applyAlignment="1">
      <alignment horizontal="right" vertical="center"/>
    </xf>
    <xf numFmtId="0" fontId="6" fillId="0" borderId="1" xfId="0" applyFont="1" applyBorder="1" applyAlignment="1">
      <alignment horizontal="center" vertical="center"/>
    </xf>
    <xf numFmtId="0" fontId="5" fillId="0" borderId="0" xfId="0" applyFont="1" applyAlignment="1">
      <alignment horizontal="center"/>
    </xf>
    <xf numFmtId="0" fontId="3" fillId="0" borderId="0" xfId="0" applyFont="1" applyAlignment="1">
      <alignment horizontal="left"/>
    </xf>
    <xf numFmtId="0" fontId="3" fillId="0" borderId="6" xfId="0" applyFont="1" applyBorder="1" applyAlignment="1">
      <alignment horizontal="center"/>
    </xf>
    <xf numFmtId="0" fontId="3" fillId="0" borderId="0" xfId="0" applyFont="1" applyAlignment="1">
      <alignment horizontal="right"/>
    </xf>
    <xf numFmtId="0" fontId="6" fillId="0" borderId="0" xfId="0" applyFont="1" applyAlignment="1">
      <alignment horizontal="left"/>
    </xf>
    <xf numFmtId="0" fontId="3" fillId="0" borderId="0" xfId="0" applyFont="1" applyAlignment="1">
      <alignment horizontal="left" vertical="top" wrapText="1"/>
    </xf>
    <xf numFmtId="49" fontId="3" fillId="2" borderId="0" xfId="0" applyNumberFormat="1" applyFont="1" applyFill="1" applyAlignment="1" applyProtection="1">
      <alignment horizontal="left"/>
      <protection locked="0"/>
    </xf>
    <xf numFmtId="0" fontId="6" fillId="3" borderId="2" xfId="0" applyFont="1" applyFill="1" applyBorder="1" applyAlignment="1">
      <alignment horizontal="left" vertical="center"/>
    </xf>
    <xf numFmtId="0" fontId="6" fillId="3" borderId="3" xfId="0" applyFont="1" applyFill="1" applyBorder="1" applyAlignment="1">
      <alignment horizontal="left" vertical="center"/>
    </xf>
    <xf numFmtId="0" fontId="6" fillId="3" borderId="4" xfId="0" applyFont="1" applyFill="1" applyBorder="1" applyAlignment="1">
      <alignment horizontal="left" vertical="center"/>
    </xf>
    <xf numFmtId="0" fontId="3" fillId="0" borderId="1" xfId="0" applyFont="1" applyBorder="1" applyAlignment="1">
      <alignment horizontal="left" vertical="center" wrapText="1"/>
    </xf>
    <xf numFmtId="4" fontId="3" fillId="0" borderId="2" xfId="0" applyNumberFormat="1" applyFont="1" applyBorder="1" applyAlignment="1">
      <alignment horizontal="right" vertical="center"/>
    </xf>
    <xf numFmtId="4" fontId="3" fillId="0" borderId="3" xfId="0" applyNumberFormat="1" applyFont="1" applyBorder="1" applyAlignment="1">
      <alignment horizontal="right" vertical="center"/>
    </xf>
    <xf numFmtId="4" fontId="3" fillId="0" borderId="4" xfId="0" applyNumberFormat="1" applyFont="1" applyBorder="1" applyAlignment="1">
      <alignment horizontal="right" vertical="center"/>
    </xf>
    <xf numFmtId="0" fontId="2" fillId="0" borderId="5" xfId="0" applyFont="1" applyBorder="1" applyAlignment="1">
      <alignment horizontal="left"/>
    </xf>
    <xf numFmtId="0" fontId="3" fillId="0" borderId="1" xfId="0" applyFont="1" applyBorder="1" applyAlignment="1">
      <alignment horizontal="left" vertical="center"/>
    </xf>
    <xf numFmtId="49" fontId="3" fillId="2" borderId="1" xfId="0" applyNumberFormat="1" applyFont="1" applyFill="1" applyBorder="1" applyAlignment="1" applyProtection="1">
      <alignment horizontal="left" vertical="center" wrapText="1"/>
      <protection locked="0"/>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4" fontId="0" fillId="4" borderId="1" xfId="0" applyNumberFormat="1" applyFill="1" applyBorder="1" applyAlignment="1">
      <alignment horizontal="right" vertical="center"/>
    </xf>
    <xf numFmtId="0" fontId="11" fillId="0" borderId="1" xfId="0" applyFont="1" applyBorder="1" applyAlignment="1">
      <alignment horizontal="left" vertical="center" wrapText="1"/>
    </xf>
    <xf numFmtId="0" fontId="5" fillId="0" borderId="0" xfId="0" applyFont="1" applyAlignment="1">
      <alignment horizont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6" fillId="0" borderId="1" xfId="0" applyFont="1" applyBorder="1" applyAlignment="1">
      <alignment horizontal="left" vertical="center"/>
    </xf>
    <xf numFmtId="0" fontId="8" fillId="3" borderId="2" xfId="0" applyFont="1" applyFill="1" applyBorder="1" applyAlignment="1">
      <alignment horizontal="left" vertical="center" wrapText="1"/>
    </xf>
    <xf numFmtId="0" fontId="8" fillId="3" borderId="3" xfId="0" applyFont="1" applyFill="1" applyBorder="1" applyAlignment="1">
      <alignment horizontal="left" vertical="center" wrapText="1"/>
    </xf>
    <xf numFmtId="0" fontId="8" fillId="3" borderId="4" xfId="0" applyFont="1" applyFill="1" applyBorder="1" applyAlignment="1">
      <alignment horizontal="left" vertical="center" wrapText="1"/>
    </xf>
    <xf numFmtId="0" fontId="2" fillId="0" borderId="0" xfId="0" applyFont="1" applyAlignment="1">
      <alignment horizontal="left"/>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9" fillId="0" borderId="0" xfId="0" applyFont="1" applyAlignment="1">
      <alignment horizontal="left" vertical="top" wrapText="1"/>
    </xf>
    <xf numFmtId="0" fontId="9" fillId="0" borderId="0" xfId="0" applyFont="1" applyAlignment="1">
      <alignment horizontal="left"/>
    </xf>
    <xf numFmtId="0" fontId="10" fillId="0" borderId="0" xfId="0" applyFont="1" applyAlignment="1">
      <alignment horizontal="left" vertical="top"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4" fontId="3" fillId="2" borderId="1" xfId="0" applyNumberFormat="1" applyFont="1" applyFill="1" applyBorder="1" applyAlignment="1" applyProtection="1">
      <alignment horizontal="center" vertical="center" wrapText="1"/>
      <protection locked="0"/>
    </xf>
    <xf numFmtId="0" fontId="8" fillId="3" borderId="1" xfId="0" applyFont="1" applyFill="1" applyBorder="1" applyAlignment="1">
      <alignment horizontal="center" vertical="center" wrapText="1"/>
    </xf>
    <xf numFmtId="49" fontId="3" fillId="2" borderId="2" xfId="0" applyNumberFormat="1" applyFont="1" applyFill="1" applyBorder="1" applyAlignment="1" applyProtection="1">
      <alignment horizontal="left" vertical="center"/>
      <protection locked="0"/>
    </xf>
    <xf numFmtId="49" fontId="3" fillId="2" borderId="4" xfId="0" applyNumberFormat="1" applyFont="1" applyFill="1" applyBorder="1" applyAlignment="1" applyProtection="1">
      <alignment horizontal="left" vertical="center"/>
      <protection locked="0"/>
    </xf>
    <xf numFmtId="0" fontId="6" fillId="0" borderId="0" xfId="0" applyFont="1" applyAlignment="1">
      <alignment horizontal="left" vertical="top" wrapText="1"/>
    </xf>
    <xf numFmtId="49" fontId="3" fillId="2" borderId="1" xfId="0" applyNumberFormat="1" applyFont="1" applyFill="1" applyBorder="1" applyAlignment="1" applyProtection="1">
      <alignment horizontal="left" vertical="center"/>
      <protection locked="0"/>
    </xf>
    <xf numFmtId="0" fontId="8" fillId="3" borderId="1" xfId="0" applyFont="1" applyFill="1" applyBorder="1" applyAlignment="1">
      <alignment horizontal="left" vertical="center"/>
    </xf>
  </cellXfs>
  <cellStyles count="2">
    <cellStyle name="Navadno" xfId="0" builtinId="0"/>
    <cellStyle name="Odstotek"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1"/>
  <sheetViews>
    <sheetView tabSelected="1" view="pageBreakPreview" topLeftCell="A5" zoomScaleNormal="100" zoomScaleSheetLayoutView="100" workbookViewId="0">
      <selection activeCell="M20" sqref="M20"/>
    </sheetView>
  </sheetViews>
  <sheetFormatPr defaultRowHeight="14.25" x14ac:dyDescent="0.2"/>
  <cols>
    <col min="1" max="1" width="4.85546875" style="2" customWidth="1"/>
    <col min="2" max="6" width="9.140625" style="2"/>
    <col min="7" max="7" width="6.140625" style="2" customWidth="1"/>
    <col min="8" max="9" width="9.140625" style="2"/>
    <col min="10" max="10" width="12.28515625" style="2" customWidth="1"/>
    <col min="11" max="16384" width="9.140625" style="2"/>
  </cols>
  <sheetData>
    <row r="1" spans="1:10" ht="15.75" x14ac:dyDescent="0.25">
      <c r="A1" s="58" t="s">
        <v>5</v>
      </c>
      <c r="B1" s="58"/>
      <c r="C1" s="58"/>
      <c r="J1" s="29" t="s">
        <v>57</v>
      </c>
    </row>
    <row r="2" spans="1:10" s="6" customFormat="1" ht="27" customHeight="1" x14ac:dyDescent="0.25">
      <c r="A2" s="61" t="s">
        <v>6</v>
      </c>
      <c r="B2" s="62"/>
      <c r="C2" s="63"/>
      <c r="D2" s="60"/>
      <c r="E2" s="60"/>
      <c r="F2" s="60"/>
    </row>
    <row r="3" spans="1:10" s="6" customFormat="1" ht="27" customHeight="1" x14ac:dyDescent="0.25">
      <c r="A3" s="59" t="s">
        <v>7</v>
      </c>
      <c r="B3" s="59"/>
      <c r="C3" s="59"/>
      <c r="D3" s="60"/>
      <c r="E3" s="60"/>
      <c r="F3" s="60"/>
    </row>
    <row r="4" spans="1:10" s="6" customFormat="1" ht="27" customHeight="1" x14ac:dyDescent="0.25">
      <c r="A4" s="59" t="s">
        <v>8</v>
      </c>
      <c r="B4" s="59"/>
      <c r="C4" s="59"/>
      <c r="D4" s="60"/>
      <c r="E4" s="60"/>
      <c r="F4" s="60"/>
    </row>
    <row r="5" spans="1:10" s="8" customFormat="1" ht="12.75" x14ac:dyDescent="0.2"/>
    <row r="6" spans="1:10" s="8" customFormat="1" ht="16.5" customHeight="1" x14ac:dyDescent="0.2">
      <c r="A6" s="59" t="s">
        <v>0</v>
      </c>
      <c r="B6" s="59"/>
      <c r="C6" s="59"/>
      <c r="D6" s="60"/>
      <c r="E6" s="60"/>
      <c r="F6" s="60"/>
    </row>
    <row r="7" spans="1:10" s="8" customFormat="1" ht="16.5" customHeight="1" x14ac:dyDescent="0.2">
      <c r="A7" s="59" t="s">
        <v>1</v>
      </c>
      <c r="B7" s="59"/>
      <c r="C7" s="59"/>
      <c r="D7" s="60"/>
      <c r="E7" s="60"/>
      <c r="F7" s="60"/>
    </row>
    <row r="8" spans="1:10" s="8" customFormat="1" ht="12.75" x14ac:dyDescent="0.2">
      <c r="A8" s="9"/>
      <c r="B8" s="9"/>
      <c r="C8" s="9"/>
      <c r="D8" s="10"/>
      <c r="E8" s="10"/>
      <c r="F8" s="10"/>
    </row>
    <row r="9" spans="1:10" s="8" customFormat="1" ht="12.75" x14ac:dyDescent="0.2"/>
    <row r="10" spans="1:10" ht="23.25" x14ac:dyDescent="0.35">
      <c r="A10" s="44" t="s">
        <v>2</v>
      </c>
      <c r="B10" s="44"/>
      <c r="C10" s="44"/>
      <c r="D10" s="44"/>
      <c r="E10" s="44"/>
      <c r="F10" s="44"/>
      <c r="G10" s="44"/>
      <c r="H10" s="44"/>
      <c r="I10" s="44"/>
      <c r="J10" s="44"/>
    </row>
    <row r="11" spans="1:10" s="8" customFormat="1" ht="12.75" x14ac:dyDescent="0.2"/>
    <row r="12" spans="1:10" s="8" customFormat="1" ht="12.75" x14ac:dyDescent="0.2"/>
    <row r="13" spans="1:10" s="8" customFormat="1" ht="12.75" x14ac:dyDescent="0.2">
      <c r="A13" s="45" t="s">
        <v>76</v>
      </c>
      <c r="B13" s="45"/>
      <c r="C13" s="45"/>
      <c r="D13" s="45"/>
      <c r="E13" s="45"/>
      <c r="F13" s="45"/>
      <c r="G13" s="45"/>
      <c r="H13" s="45"/>
      <c r="I13" s="45"/>
      <c r="J13" s="45"/>
    </row>
    <row r="14" spans="1:10" s="8" customFormat="1" ht="12.75" x14ac:dyDescent="0.2"/>
    <row r="15" spans="1:10" s="8" customFormat="1" ht="22.5" customHeight="1" x14ac:dyDescent="0.2">
      <c r="A15" s="21" t="s">
        <v>3</v>
      </c>
      <c r="B15" s="51" t="s">
        <v>19</v>
      </c>
      <c r="C15" s="52"/>
      <c r="D15" s="52"/>
      <c r="E15" s="52"/>
      <c r="F15" s="52"/>
      <c r="G15" s="53"/>
      <c r="H15" s="51" t="s">
        <v>4</v>
      </c>
      <c r="I15" s="52"/>
      <c r="J15" s="53"/>
    </row>
    <row r="16" spans="1:10" s="23" customFormat="1" ht="79.5" customHeight="1" x14ac:dyDescent="0.25">
      <c r="A16" s="22" t="s">
        <v>9</v>
      </c>
      <c r="B16" s="54" t="s">
        <v>71</v>
      </c>
      <c r="C16" s="54"/>
      <c r="D16" s="54"/>
      <c r="E16" s="54"/>
      <c r="F16" s="54"/>
      <c r="G16" s="54"/>
      <c r="H16" s="55">
        <f>'Predračun_OBR-2.1'!H18</f>
        <v>0</v>
      </c>
      <c r="I16" s="56"/>
      <c r="J16" s="57"/>
    </row>
    <row r="17" spans="1:11" s="8" customFormat="1" ht="12.75" x14ac:dyDescent="0.2"/>
    <row r="18" spans="1:11" s="8" customFormat="1" ht="12.75" x14ac:dyDescent="0.2">
      <c r="A18" s="48" t="s">
        <v>11</v>
      </c>
      <c r="B18" s="48"/>
    </row>
    <row r="19" spans="1:11" s="8" customFormat="1" ht="14.25" customHeight="1" x14ac:dyDescent="0.2">
      <c r="A19" s="37" t="s">
        <v>12</v>
      </c>
      <c r="B19" s="49" t="s">
        <v>50</v>
      </c>
      <c r="C19" s="49"/>
      <c r="D19" s="49"/>
      <c r="E19" s="49"/>
      <c r="F19" s="49"/>
      <c r="G19" s="49"/>
      <c r="H19" s="49"/>
      <c r="I19" s="49"/>
      <c r="J19" s="49"/>
      <c r="K19" s="33"/>
    </row>
    <row r="20" spans="1:11" s="8" customFormat="1" ht="27" customHeight="1" x14ac:dyDescent="0.2">
      <c r="A20" s="16" t="s">
        <v>12</v>
      </c>
      <c r="B20" s="49" t="s">
        <v>75</v>
      </c>
      <c r="C20" s="49"/>
      <c r="D20" s="49"/>
      <c r="E20" s="49"/>
      <c r="F20" s="49"/>
      <c r="G20" s="49"/>
      <c r="H20" s="49"/>
      <c r="I20" s="49"/>
      <c r="J20" s="49"/>
    </row>
    <row r="21" spans="1:11" s="8" customFormat="1" ht="27" customHeight="1" x14ac:dyDescent="0.2">
      <c r="A21" s="16" t="s">
        <v>12</v>
      </c>
      <c r="B21" s="49" t="s">
        <v>13</v>
      </c>
      <c r="C21" s="49"/>
      <c r="D21" s="49"/>
      <c r="E21" s="49"/>
      <c r="F21" s="49"/>
      <c r="G21" s="49"/>
      <c r="H21" s="49"/>
      <c r="I21" s="49"/>
      <c r="J21" s="49"/>
    </row>
    <row r="22" spans="1:11" s="8" customFormat="1" ht="12.75" x14ac:dyDescent="0.2"/>
    <row r="23" spans="1:11" s="8" customFormat="1" ht="12.75" x14ac:dyDescent="0.2"/>
    <row r="24" spans="1:11" s="8" customFormat="1" ht="12.75" x14ac:dyDescent="0.2"/>
    <row r="25" spans="1:11" s="8" customFormat="1" ht="15" customHeight="1" x14ac:dyDescent="0.2">
      <c r="A25" s="47" t="s">
        <v>14</v>
      </c>
      <c r="B25" s="47"/>
      <c r="C25" s="47"/>
      <c r="D25" s="47"/>
      <c r="E25" s="47"/>
      <c r="F25" s="47"/>
      <c r="G25" s="47"/>
      <c r="H25" s="50"/>
      <c r="I25" s="50"/>
      <c r="J25" s="50"/>
    </row>
    <row r="26" spans="1:11" s="8" customFormat="1" ht="12.75" x14ac:dyDescent="0.2"/>
    <row r="27" spans="1:11" s="8" customFormat="1" ht="15" customHeight="1" x14ac:dyDescent="0.2">
      <c r="A27" s="47" t="s">
        <v>15</v>
      </c>
      <c r="B27" s="47"/>
      <c r="C27" s="47"/>
      <c r="D27" s="47"/>
      <c r="E27" s="47"/>
      <c r="F27" s="47"/>
      <c r="G27" s="47"/>
      <c r="H27" s="46"/>
      <c r="I27" s="46"/>
      <c r="J27" s="46"/>
    </row>
    <row r="28" spans="1:11" s="8" customFormat="1" ht="12.75" x14ac:dyDescent="0.2"/>
    <row r="29" spans="1:11" s="8" customFormat="1" ht="12.75" x14ac:dyDescent="0.2"/>
    <row r="30" spans="1:11" s="8" customFormat="1" ht="12.75" x14ac:dyDescent="0.2"/>
    <row r="31" spans="1:11" s="8" customFormat="1" ht="12.75" x14ac:dyDescent="0.2"/>
  </sheetData>
  <sheetProtection algorithmName="SHA-512" hashValue="CKWpkJVt9zT6EqUlL/SJNaZ480BVbZssS+71pGBLXRyoBpRjcujR6ktU1X5mXHM93PtiJIO5slFwK2QrQQKLvg==" saltValue="5AzgX4Xk9q82HPpxxNNstQ==" spinCount="100000" sheet="1" objects="1" scenarios="1"/>
  <mergeCells count="25">
    <mergeCell ref="A1:C1"/>
    <mergeCell ref="A6:C6"/>
    <mergeCell ref="A7:C7"/>
    <mergeCell ref="D2:F2"/>
    <mergeCell ref="D3:F3"/>
    <mergeCell ref="D4:F4"/>
    <mergeCell ref="D6:F6"/>
    <mergeCell ref="D7:F7"/>
    <mergeCell ref="A2:C2"/>
    <mergeCell ref="A3:C3"/>
    <mergeCell ref="A4:C4"/>
    <mergeCell ref="A10:J10"/>
    <mergeCell ref="A13:J13"/>
    <mergeCell ref="H27:J27"/>
    <mergeCell ref="A25:G25"/>
    <mergeCell ref="A27:G27"/>
    <mergeCell ref="A18:B18"/>
    <mergeCell ref="B21:J21"/>
    <mergeCell ref="H25:J25"/>
    <mergeCell ref="B20:J20"/>
    <mergeCell ref="B19:J19"/>
    <mergeCell ref="H15:J15"/>
    <mergeCell ref="B15:G15"/>
    <mergeCell ref="B16:G16"/>
    <mergeCell ref="H16:J16"/>
  </mergeCells>
  <phoneticPr fontId="7" type="noConversion"/>
  <pageMargins left="0.70866141732283472" right="0.70866141732283472" top="0.74803149606299213" bottom="0.74803149606299213" header="0.31496062992125984" footer="0.31496062992125984"/>
  <pageSetup paperSize="9" fitToHeight="0" orientation="portrait" r:id="rId1"/>
  <headerFooter>
    <oddFooter>&amp;L&amp;"Arial,Poševno"&amp;10UKC Maribor&amp;R&amp;"Arial,Poševno"&amp;10Stran &amp;P / &amp;N
Nabava operacijskih miz z vzdrževanjem</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33"/>
  <sheetViews>
    <sheetView view="pageBreakPreview" topLeftCell="A11" zoomScale="160" zoomScaleNormal="100" zoomScaleSheetLayoutView="160" workbookViewId="0">
      <selection activeCell="A10" sqref="A10:J10"/>
    </sheetView>
  </sheetViews>
  <sheetFormatPr defaultRowHeight="14.25" x14ac:dyDescent="0.2"/>
  <cols>
    <col min="1" max="1" width="4.85546875" style="2" customWidth="1"/>
    <col min="2" max="6" width="9.140625" style="2"/>
    <col min="7" max="7" width="6.140625" style="2" customWidth="1"/>
    <col min="8" max="9" width="9.140625" style="2"/>
    <col min="10" max="10" width="12.28515625" style="2" customWidth="1"/>
    <col min="11" max="16384" width="9.140625" style="2"/>
  </cols>
  <sheetData>
    <row r="1" spans="1:10" ht="15.75" x14ac:dyDescent="0.25">
      <c r="A1" s="58" t="s">
        <v>5</v>
      </c>
      <c r="B1" s="58"/>
      <c r="C1" s="58"/>
      <c r="J1" s="29" t="s">
        <v>58</v>
      </c>
    </row>
    <row r="2" spans="1:10" s="6" customFormat="1" ht="27" customHeight="1" x14ac:dyDescent="0.25">
      <c r="A2" s="61" t="s">
        <v>6</v>
      </c>
      <c r="B2" s="62"/>
      <c r="C2" s="63"/>
      <c r="D2" s="60"/>
      <c r="E2" s="60"/>
      <c r="F2" s="60"/>
    </row>
    <row r="3" spans="1:10" s="6" customFormat="1" ht="27" customHeight="1" x14ac:dyDescent="0.25">
      <c r="A3" s="59" t="s">
        <v>7</v>
      </c>
      <c r="B3" s="59"/>
      <c r="C3" s="59"/>
      <c r="D3" s="60"/>
      <c r="E3" s="60"/>
      <c r="F3" s="60"/>
    </row>
    <row r="4" spans="1:10" s="6" customFormat="1" ht="27" customHeight="1" x14ac:dyDescent="0.25">
      <c r="A4" s="59" t="s">
        <v>8</v>
      </c>
      <c r="B4" s="59"/>
      <c r="C4" s="59"/>
      <c r="D4" s="60"/>
      <c r="E4" s="60"/>
      <c r="F4" s="60"/>
    </row>
    <row r="5" spans="1:10" s="8" customFormat="1" ht="12.75" x14ac:dyDescent="0.2"/>
    <row r="6" spans="1:10" s="8" customFormat="1" ht="16.5" customHeight="1" x14ac:dyDescent="0.2">
      <c r="A6" s="59" t="s">
        <v>0</v>
      </c>
      <c r="B6" s="59"/>
      <c r="C6" s="59"/>
      <c r="D6" s="60"/>
      <c r="E6" s="60"/>
      <c r="F6" s="60"/>
    </row>
    <row r="7" spans="1:10" s="8" customFormat="1" ht="16.5" customHeight="1" x14ac:dyDescent="0.2">
      <c r="A7" s="59" t="s">
        <v>1</v>
      </c>
      <c r="B7" s="59"/>
      <c r="C7" s="59"/>
      <c r="D7" s="60"/>
      <c r="E7" s="60"/>
      <c r="F7" s="60"/>
    </row>
    <row r="8" spans="1:10" s="8" customFormat="1" ht="12.75" x14ac:dyDescent="0.2">
      <c r="A8" s="9"/>
      <c r="B8" s="9"/>
      <c r="C8" s="9"/>
      <c r="D8" s="10"/>
      <c r="E8" s="10"/>
      <c r="F8" s="10"/>
    </row>
    <row r="9" spans="1:10" s="8" customFormat="1" ht="12.75" x14ac:dyDescent="0.2"/>
    <row r="10" spans="1:10" ht="48.75" customHeight="1" x14ac:dyDescent="0.35">
      <c r="A10" s="66" t="s">
        <v>69</v>
      </c>
      <c r="B10" s="44"/>
      <c r="C10" s="44"/>
      <c r="D10" s="44"/>
      <c r="E10" s="44"/>
      <c r="F10" s="44"/>
      <c r="G10" s="44"/>
      <c r="H10" s="44"/>
      <c r="I10" s="44"/>
      <c r="J10" s="44"/>
    </row>
    <row r="11" spans="1:10" s="8" customFormat="1" ht="12.75" x14ac:dyDescent="0.2"/>
    <row r="12" spans="1:10" s="8" customFormat="1" ht="12.75" x14ac:dyDescent="0.2"/>
    <row r="13" spans="1:10" s="8" customFormat="1" ht="12.75" x14ac:dyDescent="0.2">
      <c r="A13" s="45" t="s">
        <v>76</v>
      </c>
      <c r="B13" s="45"/>
      <c r="C13" s="45"/>
      <c r="D13" s="45"/>
      <c r="E13" s="45"/>
      <c r="F13" s="45"/>
      <c r="G13" s="45"/>
      <c r="H13" s="45"/>
      <c r="I13" s="45"/>
      <c r="J13" s="45"/>
    </row>
    <row r="14" spans="1:10" s="8" customFormat="1" ht="12.75" x14ac:dyDescent="0.2"/>
    <row r="15" spans="1:10" s="8" customFormat="1" ht="22.5" customHeight="1" x14ac:dyDescent="0.2">
      <c r="A15" s="21" t="s">
        <v>3</v>
      </c>
      <c r="B15" s="51" t="s">
        <v>19</v>
      </c>
      <c r="C15" s="52"/>
      <c r="D15" s="52"/>
      <c r="E15" s="52"/>
      <c r="F15" s="52"/>
      <c r="G15" s="53"/>
      <c r="H15" s="51" t="s">
        <v>4</v>
      </c>
      <c r="I15" s="52"/>
      <c r="J15" s="53"/>
    </row>
    <row r="16" spans="1:10" s="23" customFormat="1" ht="42" customHeight="1" x14ac:dyDescent="0.25">
      <c r="A16" s="22" t="s">
        <v>9</v>
      </c>
      <c r="B16" s="54" t="s">
        <v>78</v>
      </c>
      <c r="C16" s="54"/>
      <c r="D16" s="54"/>
      <c r="E16" s="54"/>
      <c r="F16" s="54"/>
      <c r="G16" s="54"/>
      <c r="H16" s="55">
        <f>'Tabela 1-Oprema-GOI_OBR-2.1.1'!I38</f>
        <v>0</v>
      </c>
      <c r="I16" s="56"/>
      <c r="J16" s="57"/>
    </row>
    <row r="17" spans="1:11" s="23" customFormat="1" ht="42" customHeight="1" x14ac:dyDescent="0.25">
      <c r="A17" s="22" t="s">
        <v>10</v>
      </c>
      <c r="B17" s="54" t="s">
        <v>79</v>
      </c>
      <c r="C17" s="54"/>
      <c r="D17" s="54"/>
      <c r="E17" s="54"/>
      <c r="F17" s="54"/>
      <c r="G17" s="54"/>
      <c r="H17" s="55">
        <f>'Tabela 2-Vzdrževanje_OBR-2.1.2'!J43</f>
        <v>0</v>
      </c>
      <c r="I17" s="56"/>
      <c r="J17" s="57"/>
    </row>
    <row r="18" spans="1:11" customFormat="1" ht="42" customHeight="1" x14ac:dyDescent="0.25">
      <c r="E18" s="65" t="s">
        <v>54</v>
      </c>
      <c r="F18" s="65"/>
      <c r="G18" s="65"/>
      <c r="H18" s="64">
        <f>SUM(H16:H17)</f>
        <v>0</v>
      </c>
      <c r="I18" s="64"/>
      <c r="J18" s="64"/>
    </row>
    <row r="19" spans="1:11" customFormat="1" ht="15" x14ac:dyDescent="0.25"/>
    <row r="20" spans="1:11" s="8" customFormat="1" ht="12.75" x14ac:dyDescent="0.2">
      <c r="A20" s="48" t="s">
        <v>20</v>
      </c>
      <c r="B20" s="48"/>
    </row>
    <row r="21" spans="1:11" s="8" customFormat="1" ht="14.25" customHeight="1" x14ac:dyDescent="0.2">
      <c r="A21" s="37" t="s">
        <v>12</v>
      </c>
      <c r="B21" s="49" t="s">
        <v>50</v>
      </c>
      <c r="C21" s="49"/>
      <c r="D21" s="49"/>
      <c r="E21" s="49"/>
      <c r="F21" s="49"/>
      <c r="G21" s="49"/>
      <c r="H21" s="49"/>
      <c r="I21" s="49"/>
      <c r="J21" s="49"/>
      <c r="K21" s="33"/>
    </row>
    <row r="22" spans="1:11" s="8" customFormat="1" ht="27" customHeight="1" x14ac:dyDescent="0.2">
      <c r="A22" s="16" t="s">
        <v>12</v>
      </c>
      <c r="B22" s="49" t="s">
        <v>60</v>
      </c>
      <c r="C22" s="49"/>
      <c r="D22" s="49"/>
      <c r="E22" s="49"/>
      <c r="F22" s="49"/>
      <c r="G22" s="49"/>
      <c r="H22" s="49"/>
      <c r="I22" s="49"/>
      <c r="J22" s="49"/>
    </row>
    <row r="23" spans="1:11" s="8" customFormat="1" ht="44.25" customHeight="1" x14ac:dyDescent="0.2">
      <c r="A23" s="16" t="s">
        <v>12</v>
      </c>
      <c r="B23" s="49" t="s">
        <v>55</v>
      </c>
      <c r="C23" s="49"/>
      <c r="D23" s="49"/>
      <c r="E23" s="49"/>
      <c r="F23" s="49"/>
      <c r="G23" s="49"/>
      <c r="H23" s="49"/>
      <c r="I23" s="49"/>
      <c r="J23" s="49"/>
    </row>
    <row r="24" spans="1:11" s="8" customFormat="1" ht="12.75" x14ac:dyDescent="0.2"/>
    <row r="25" spans="1:11" s="8" customFormat="1" ht="12.75" x14ac:dyDescent="0.2"/>
    <row r="26" spans="1:11" s="8" customFormat="1" ht="12.75" x14ac:dyDescent="0.2"/>
    <row r="27" spans="1:11" s="8" customFormat="1" ht="15" customHeight="1" x14ac:dyDescent="0.2">
      <c r="A27" s="47" t="s">
        <v>14</v>
      </c>
      <c r="B27" s="47"/>
      <c r="C27" s="47"/>
      <c r="D27" s="47"/>
      <c r="E27" s="47"/>
      <c r="F27" s="47"/>
      <c r="G27" s="47"/>
      <c r="H27" s="50"/>
      <c r="I27" s="50"/>
      <c r="J27" s="50"/>
    </row>
    <row r="28" spans="1:11" s="8" customFormat="1" ht="12.75" x14ac:dyDescent="0.2"/>
    <row r="29" spans="1:11" s="8" customFormat="1" ht="15" customHeight="1" x14ac:dyDescent="0.2">
      <c r="A29" s="47" t="s">
        <v>15</v>
      </c>
      <c r="B29" s="47"/>
      <c r="C29" s="47"/>
      <c r="D29" s="47"/>
      <c r="E29" s="47"/>
      <c r="F29" s="47"/>
      <c r="G29" s="47"/>
      <c r="H29" s="46"/>
      <c r="I29" s="46"/>
      <c r="J29" s="46"/>
    </row>
    <row r="30" spans="1:11" s="8" customFormat="1" ht="12.75" x14ac:dyDescent="0.2"/>
    <row r="31" spans="1:11" s="8" customFormat="1" ht="12.75" x14ac:dyDescent="0.2"/>
    <row r="32" spans="1:11" s="8" customFormat="1" ht="12.75" x14ac:dyDescent="0.2"/>
    <row r="33" s="8" customFormat="1" ht="12.75" x14ac:dyDescent="0.2"/>
  </sheetData>
  <sheetProtection algorithmName="SHA-512" hashValue="K25YQIsh4NkF/DZ8kMxj60t5TYGszUehZubXIJCjiO8Xa6up6f8oPRtKM8Cogw+Ue7MsA9KIso6s8uSTx5mL9Q==" saltValue="BZx4UNZQqr/yliTzx5cT0A==" spinCount="100000" sheet="1" objects="1" scenarios="1"/>
  <mergeCells count="29">
    <mergeCell ref="A4:C4"/>
    <mergeCell ref="D4:F4"/>
    <mergeCell ref="A1:C1"/>
    <mergeCell ref="A2:C2"/>
    <mergeCell ref="D2:F2"/>
    <mergeCell ref="A3:C3"/>
    <mergeCell ref="D3:F3"/>
    <mergeCell ref="A13:J13"/>
    <mergeCell ref="B17:G17"/>
    <mergeCell ref="H17:J17"/>
    <mergeCell ref="B15:G15"/>
    <mergeCell ref="H15:J15"/>
    <mergeCell ref="A6:C6"/>
    <mergeCell ref="D6:F6"/>
    <mergeCell ref="A7:C7"/>
    <mergeCell ref="D7:F7"/>
    <mergeCell ref="A10:J10"/>
    <mergeCell ref="A29:G29"/>
    <mergeCell ref="H29:J29"/>
    <mergeCell ref="B16:G16"/>
    <mergeCell ref="H16:J16"/>
    <mergeCell ref="B23:J23"/>
    <mergeCell ref="A27:G27"/>
    <mergeCell ref="H27:J27"/>
    <mergeCell ref="A20:B20"/>
    <mergeCell ref="B22:J22"/>
    <mergeCell ref="H18:J18"/>
    <mergeCell ref="E18:G18"/>
    <mergeCell ref="B21:J21"/>
  </mergeCells>
  <phoneticPr fontId="7" type="noConversion"/>
  <pageMargins left="0.70866141732283472" right="0.70866141732283472" top="0.74803149606299213" bottom="0.74803149606299213" header="0.31496062992125984" footer="0.31496062992125984"/>
  <pageSetup paperSize="9" fitToHeight="0" orientation="portrait" r:id="rId1"/>
  <headerFooter>
    <oddFooter>&amp;L&amp;"Arial,Poševno"&amp;10UKC Maribor&amp;R&amp;"Arial,Poševno"&amp;10Stran &amp;P / &amp;N
Nabava operacijskih miz z vzdrževanjem</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46"/>
  <sheetViews>
    <sheetView view="pageBreakPreview" topLeftCell="A41" zoomScale="110" zoomScaleNormal="100" zoomScaleSheetLayoutView="110" workbookViewId="0">
      <selection activeCell="P32" sqref="P32"/>
    </sheetView>
  </sheetViews>
  <sheetFormatPr defaultRowHeight="14.25" x14ac:dyDescent="0.2"/>
  <cols>
    <col min="1" max="1" width="4.85546875" style="2" customWidth="1"/>
    <col min="2" max="2" width="9.140625" style="2"/>
    <col min="3" max="3" width="9.5703125" style="2" customWidth="1"/>
    <col min="4" max="4" width="29.42578125" style="2" customWidth="1"/>
    <col min="5" max="5" width="6.28515625" style="2" customWidth="1"/>
    <col min="6" max="6" width="9" style="2" customWidth="1"/>
    <col min="7" max="7" width="14" style="2" customWidth="1"/>
    <col min="8" max="8" width="6.42578125" style="2" customWidth="1"/>
    <col min="9" max="9" width="14.28515625" style="2" customWidth="1"/>
    <col min="10" max="10" width="12" style="2" customWidth="1"/>
    <col min="11" max="11" width="15.42578125" style="2" customWidth="1"/>
    <col min="12" max="13" width="9.140625" style="2" customWidth="1"/>
    <col min="14" max="16384" width="9.140625" style="2"/>
  </cols>
  <sheetData>
    <row r="1" spans="1:11" ht="15.75" x14ac:dyDescent="0.25">
      <c r="A1" s="58" t="s">
        <v>5</v>
      </c>
      <c r="B1" s="58"/>
      <c r="C1" s="58"/>
      <c r="D1" s="1"/>
      <c r="E1" s="1"/>
      <c r="F1" s="1"/>
      <c r="K1" s="36" t="s">
        <v>59</v>
      </c>
    </row>
    <row r="2" spans="1:11" s="6" customFormat="1" ht="27" customHeight="1" x14ac:dyDescent="0.2">
      <c r="A2" s="61" t="s">
        <v>6</v>
      </c>
      <c r="B2" s="62"/>
      <c r="C2" s="62"/>
      <c r="D2" s="25"/>
      <c r="E2" s="2"/>
      <c r="F2" s="5"/>
      <c r="G2" s="5"/>
      <c r="H2" s="5"/>
    </row>
    <row r="3" spans="1:11" s="6" customFormat="1" ht="27" customHeight="1" x14ac:dyDescent="0.2">
      <c r="A3" s="59" t="s">
        <v>7</v>
      </c>
      <c r="B3" s="59"/>
      <c r="C3" s="61"/>
      <c r="D3" s="25"/>
      <c r="E3" s="2"/>
      <c r="F3" s="2"/>
      <c r="G3" s="2"/>
      <c r="H3" s="2"/>
    </row>
    <row r="4" spans="1:11" s="6" customFormat="1" ht="27" customHeight="1" x14ac:dyDescent="0.2">
      <c r="A4" s="59" t="s">
        <v>8</v>
      </c>
      <c r="B4" s="59"/>
      <c r="C4" s="61"/>
      <c r="D4" s="25"/>
      <c r="E4" s="2"/>
      <c r="F4" s="2"/>
      <c r="G4" s="2"/>
      <c r="H4" s="2"/>
    </row>
    <row r="5" spans="1:11" s="8" customFormat="1" x14ac:dyDescent="0.2">
      <c r="D5" s="2"/>
      <c r="E5" s="2"/>
      <c r="F5" s="2"/>
      <c r="G5" s="2"/>
      <c r="H5" s="2"/>
    </row>
    <row r="6" spans="1:11" s="8" customFormat="1" ht="16.5" customHeight="1" x14ac:dyDescent="0.2">
      <c r="A6" s="59" t="s">
        <v>0</v>
      </c>
      <c r="B6" s="59"/>
      <c r="C6" s="61"/>
      <c r="D6" s="25"/>
      <c r="E6" s="2"/>
      <c r="F6" s="2"/>
      <c r="G6" s="2"/>
      <c r="H6" s="2"/>
    </row>
    <row r="7" spans="1:11" s="8" customFormat="1" ht="17.25" customHeight="1" x14ac:dyDescent="0.2">
      <c r="A7" s="59" t="s">
        <v>1</v>
      </c>
      <c r="B7" s="59"/>
      <c r="C7" s="61"/>
      <c r="D7" s="25"/>
      <c r="E7" s="2"/>
      <c r="F7" s="2"/>
      <c r="G7" s="2"/>
      <c r="H7" s="2"/>
    </row>
    <row r="8" spans="1:11" s="8" customFormat="1" ht="12.75" x14ac:dyDescent="0.2">
      <c r="A8" s="9"/>
      <c r="B8" s="9"/>
      <c r="C8" s="9"/>
      <c r="D8" s="9"/>
      <c r="E8" s="9"/>
      <c r="F8" s="9"/>
      <c r="G8" s="10"/>
      <c r="H8" s="10"/>
      <c r="I8" s="10"/>
      <c r="J8" s="10"/>
    </row>
    <row r="9" spans="1:11" s="8" customFormat="1" ht="12.75" x14ac:dyDescent="0.2">
      <c r="A9" s="9"/>
      <c r="B9" s="9"/>
      <c r="C9" s="9"/>
      <c r="D9" s="9"/>
      <c r="E9" s="9"/>
      <c r="F9" s="9"/>
      <c r="G9" s="10"/>
      <c r="H9" s="10"/>
      <c r="I9" s="10"/>
      <c r="J9" s="10"/>
    </row>
    <row r="10" spans="1:11" ht="23.25" customHeight="1" x14ac:dyDescent="0.2">
      <c r="A10" s="66" t="s">
        <v>70</v>
      </c>
      <c r="B10" s="66"/>
      <c r="C10" s="66"/>
      <c r="D10" s="66"/>
      <c r="E10" s="66"/>
      <c r="F10" s="66"/>
      <c r="G10" s="66"/>
      <c r="H10" s="66"/>
      <c r="I10" s="66"/>
      <c r="J10" s="66"/>
      <c r="K10" s="66"/>
    </row>
    <row r="11" spans="1:11" ht="23.25" customHeight="1" x14ac:dyDescent="0.2">
      <c r="A11" s="66"/>
      <c r="B11" s="66"/>
      <c r="C11" s="66"/>
      <c r="D11" s="66"/>
      <c r="E11" s="66"/>
      <c r="F11" s="66"/>
      <c r="G11" s="66"/>
      <c r="H11" s="66"/>
      <c r="I11" s="66"/>
      <c r="J11" s="66"/>
      <c r="K11" s="66"/>
    </row>
    <row r="12" spans="1:11" ht="23.25" x14ac:dyDescent="0.35">
      <c r="A12" s="11"/>
      <c r="B12" s="11"/>
      <c r="C12" s="11"/>
      <c r="D12" s="11"/>
      <c r="E12" s="11"/>
      <c r="F12" s="11"/>
      <c r="G12" s="11"/>
      <c r="H12" s="11"/>
      <c r="I12" s="11"/>
      <c r="J12" s="11"/>
      <c r="K12" s="11"/>
    </row>
    <row r="13" spans="1:11" s="8" customFormat="1" ht="15.75" x14ac:dyDescent="0.25">
      <c r="A13" s="74" t="s">
        <v>77</v>
      </c>
      <c r="B13" s="74"/>
      <c r="C13" s="74"/>
      <c r="D13" s="74"/>
      <c r="E13" s="74"/>
      <c r="F13" s="74"/>
      <c r="G13" s="74"/>
      <c r="H13" s="74"/>
      <c r="I13" s="74"/>
      <c r="J13" s="74"/>
      <c r="K13" s="74"/>
    </row>
    <row r="15" spans="1:11" s="8" customFormat="1" ht="38.25" x14ac:dyDescent="0.2">
      <c r="A15" s="12" t="s">
        <v>103</v>
      </c>
      <c r="B15" s="71" t="s">
        <v>19</v>
      </c>
      <c r="C15" s="72"/>
      <c r="D15" s="73"/>
      <c r="E15" s="12" t="s">
        <v>18</v>
      </c>
      <c r="F15" s="12" t="s">
        <v>17</v>
      </c>
      <c r="G15" s="12" t="s">
        <v>16</v>
      </c>
      <c r="H15" s="12" t="s">
        <v>26</v>
      </c>
      <c r="I15" s="17" t="s">
        <v>29</v>
      </c>
      <c r="J15" s="12" t="s">
        <v>27</v>
      </c>
      <c r="K15" s="17" t="s">
        <v>28</v>
      </c>
    </row>
    <row r="16" spans="1:11" s="8" customFormat="1" ht="28.5" customHeight="1" x14ac:dyDescent="0.2">
      <c r="A16" s="43" t="s">
        <v>109</v>
      </c>
      <c r="B16" s="75" t="s">
        <v>110</v>
      </c>
      <c r="C16" s="76"/>
      <c r="D16" s="76"/>
      <c r="E16" s="76"/>
      <c r="F16" s="76"/>
      <c r="G16" s="76"/>
      <c r="H16" s="76"/>
      <c r="I16" s="76"/>
      <c r="J16" s="76"/>
      <c r="K16" s="77"/>
    </row>
    <row r="17" spans="1:11" s="8" customFormat="1" ht="42.75" customHeight="1" x14ac:dyDescent="0.2">
      <c r="A17" s="18" t="s">
        <v>9</v>
      </c>
      <c r="B17" s="54" t="s">
        <v>104</v>
      </c>
      <c r="C17" s="54"/>
      <c r="D17" s="54"/>
      <c r="E17" s="18" t="s">
        <v>61</v>
      </c>
      <c r="F17" s="18">
        <v>1</v>
      </c>
      <c r="G17" s="24">
        <v>0</v>
      </c>
      <c r="H17" s="27">
        <v>0</v>
      </c>
      <c r="I17" s="28">
        <f>F17*G17</f>
        <v>0</v>
      </c>
      <c r="J17" s="30">
        <f>I17*H17</f>
        <v>0</v>
      </c>
      <c r="K17" s="30">
        <f t="shared" ref="K17:K26" si="0">I17+J17</f>
        <v>0</v>
      </c>
    </row>
    <row r="18" spans="1:11" s="8" customFormat="1" ht="40.5" customHeight="1" x14ac:dyDescent="0.2">
      <c r="A18" s="18" t="s">
        <v>10</v>
      </c>
      <c r="B18" s="54" t="s">
        <v>102</v>
      </c>
      <c r="C18" s="54"/>
      <c r="D18" s="54"/>
      <c r="E18" s="18" t="s">
        <v>61</v>
      </c>
      <c r="F18" s="18">
        <v>1</v>
      </c>
      <c r="G18" s="24">
        <v>0</v>
      </c>
      <c r="H18" s="27">
        <v>0</v>
      </c>
      <c r="I18" s="28">
        <f t="shared" ref="I18:I26" si="1">F18*G18</f>
        <v>0</v>
      </c>
      <c r="J18" s="30">
        <f t="shared" ref="J18:J26" si="2">I18*H18</f>
        <v>0</v>
      </c>
      <c r="K18" s="30">
        <f t="shared" si="0"/>
        <v>0</v>
      </c>
    </row>
    <row r="19" spans="1:11" s="8" customFormat="1" ht="28.5" customHeight="1" x14ac:dyDescent="0.2">
      <c r="A19" s="18" t="s">
        <v>21</v>
      </c>
      <c r="B19" s="54" t="s">
        <v>92</v>
      </c>
      <c r="C19" s="54"/>
      <c r="D19" s="54"/>
      <c r="E19" s="18" t="s">
        <v>61</v>
      </c>
      <c r="F19" s="18">
        <v>1</v>
      </c>
      <c r="G19" s="24">
        <v>0</v>
      </c>
      <c r="H19" s="27">
        <v>0</v>
      </c>
      <c r="I19" s="28">
        <f t="shared" si="1"/>
        <v>0</v>
      </c>
      <c r="J19" s="30">
        <f t="shared" si="2"/>
        <v>0</v>
      </c>
      <c r="K19" s="30">
        <f t="shared" si="0"/>
        <v>0</v>
      </c>
    </row>
    <row r="20" spans="1:11" s="8" customFormat="1" ht="28.5" customHeight="1" x14ac:dyDescent="0.2">
      <c r="A20" s="18" t="s">
        <v>22</v>
      </c>
      <c r="B20" s="67" t="s">
        <v>93</v>
      </c>
      <c r="C20" s="68"/>
      <c r="D20" s="69"/>
      <c r="E20" s="18" t="s">
        <v>61</v>
      </c>
      <c r="F20" s="18">
        <v>1</v>
      </c>
      <c r="G20" s="24">
        <v>0</v>
      </c>
      <c r="H20" s="27">
        <v>0</v>
      </c>
      <c r="I20" s="28">
        <f t="shared" si="1"/>
        <v>0</v>
      </c>
      <c r="J20" s="30">
        <f t="shared" si="2"/>
        <v>0</v>
      </c>
      <c r="K20" s="30">
        <f t="shared" si="0"/>
        <v>0</v>
      </c>
    </row>
    <row r="21" spans="1:11" s="8" customFormat="1" ht="28.5" customHeight="1" x14ac:dyDescent="0.2">
      <c r="A21" s="18" t="s">
        <v>23</v>
      </c>
      <c r="B21" s="67" t="s">
        <v>94</v>
      </c>
      <c r="C21" s="68"/>
      <c r="D21" s="69"/>
      <c r="E21" s="18" t="s">
        <v>61</v>
      </c>
      <c r="F21" s="18">
        <v>1</v>
      </c>
      <c r="G21" s="24">
        <v>0</v>
      </c>
      <c r="H21" s="27">
        <v>0</v>
      </c>
      <c r="I21" s="28">
        <f t="shared" si="1"/>
        <v>0</v>
      </c>
      <c r="J21" s="30">
        <f t="shared" si="2"/>
        <v>0</v>
      </c>
      <c r="K21" s="30">
        <f t="shared" si="0"/>
        <v>0</v>
      </c>
    </row>
    <row r="22" spans="1:11" s="8" customFormat="1" ht="28.5" customHeight="1" x14ac:dyDescent="0.2">
      <c r="A22" s="18" t="s">
        <v>24</v>
      </c>
      <c r="B22" s="67" t="s">
        <v>95</v>
      </c>
      <c r="C22" s="68"/>
      <c r="D22" s="69"/>
      <c r="E22" s="18" t="s">
        <v>61</v>
      </c>
      <c r="F22" s="18">
        <v>1</v>
      </c>
      <c r="G22" s="24">
        <v>0</v>
      </c>
      <c r="H22" s="27">
        <v>0</v>
      </c>
      <c r="I22" s="28">
        <f t="shared" si="1"/>
        <v>0</v>
      </c>
      <c r="J22" s="30">
        <f t="shared" si="2"/>
        <v>0</v>
      </c>
      <c r="K22" s="30">
        <f t="shared" si="0"/>
        <v>0</v>
      </c>
    </row>
    <row r="23" spans="1:11" s="8" customFormat="1" ht="28.5" customHeight="1" x14ac:dyDescent="0.2">
      <c r="A23" s="18" t="s">
        <v>25</v>
      </c>
      <c r="B23" s="67" t="s">
        <v>105</v>
      </c>
      <c r="C23" s="68"/>
      <c r="D23" s="69"/>
      <c r="E23" s="18" t="s">
        <v>61</v>
      </c>
      <c r="F23" s="18">
        <v>1</v>
      </c>
      <c r="G23" s="24">
        <v>0</v>
      </c>
      <c r="H23" s="27">
        <v>0</v>
      </c>
      <c r="I23" s="28">
        <f t="shared" si="1"/>
        <v>0</v>
      </c>
      <c r="J23" s="30">
        <f t="shared" si="2"/>
        <v>0</v>
      </c>
      <c r="K23" s="30">
        <f t="shared" si="0"/>
        <v>0</v>
      </c>
    </row>
    <row r="24" spans="1:11" s="8" customFormat="1" ht="28.5" customHeight="1" x14ac:dyDescent="0.2">
      <c r="A24" s="18" t="s">
        <v>72</v>
      </c>
      <c r="B24" s="67" t="s">
        <v>106</v>
      </c>
      <c r="C24" s="68"/>
      <c r="D24" s="69"/>
      <c r="E24" s="18" t="s">
        <v>61</v>
      </c>
      <c r="F24" s="18">
        <v>1</v>
      </c>
      <c r="G24" s="24">
        <v>0</v>
      </c>
      <c r="H24" s="27">
        <v>0</v>
      </c>
      <c r="I24" s="28">
        <f t="shared" si="1"/>
        <v>0</v>
      </c>
      <c r="J24" s="30">
        <f t="shared" si="2"/>
        <v>0</v>
      </c>
      <c r="K24" s="30">
        <f t="shared" si="0"/>
        <v>0</v>
      </c>
    </row>
    <row r="25" spans="1:11" s="8" customFormat="1" ht="28.5" customHeight="1" x14ac:dyDescent="0.2">
      <c r="A25" s="18" t="s">
        <v>100</v>
      </c>
      <c r="B25" s="67" t="s">
        <v>107</v>
      </c>
      <c r="C25" s="68"/>
      <c r="D25" s="69"/>
      <c r="E25" s="18" t="s">
        <v>61</v>
      </c>
      <c r="F25" s="18">
        <v>1</v>
      </c>
      <c r="G25" s="24">
        <v>0</v>
      </c>
      <c r="H25" s="27">
        <v>0</v>
      </c>
      <c r="I25" s="28">
        <f t="shared" si="1"/>
        <v>0</v>
      </c>
      <c r="J25" s="30">
        <f t="shared" si="2"/>
        <v>0</v>
      </c>
      <c r="K25" s="30">
        <f t="shared" si="0"/>
        <v>0</v>
      </c>
    </row>
    <row r="26" spans="1:11" s="8" customFormat="1" ht="28.5" customHeight="1" x14ac:dyDescent="0.2">
      <c r="A26" s="18" t="s">
        <v>101</v>
      </c>
      <c r="B26" s="67" t="s">
        <v>108</v>
      </c>
      <c r="C26" s="68"/>
      <c r="D26" s="69"/>
      <c r="E26" s="18" t="s">
        <v>61</v>
      </c>
      <c r="F26" s="18">
        <v>1</v>
      </c>
      <c r="G26" s="24">
        <v>0</v>
      </c>
      <c r="H26" s="27">
        <v>0</v>
      </c>
      <c r="I26" s="28">
        <f t="shared" si="1"/>
        <v>0</v>
      </c>
      <c r="J26" s="30">
        <f t="shared" si="2"/>
        <v>0</v>
      </c>
      <c r="K26" s="30">
        <f t="shared" si="0"/>
        <v>0</v>
      </c>
    </row>
    <row r="27" spans="1:11" s="8" customFormat="1" ht="28.5" customHeight="1" x14ac:dyDescent="0.2">
      <c r="A27" s="43" t="s">
        <v>111</v>
      </c>
      <c r="B27" s="75" t="s">
        <v>130</v>
      </c>
      <c r="C27" s="76"/>
      <c r="D27" s="76"/>
      <c r="E27" s="76"/>
      <c r="F27" s="76"/>
      <c r="G27" s="76"/>
      <c r="H27" s="76"/>
      <c r="I27" s="76"/>
      <c r="J27" s="76"/>
      <c r="K27" s="77"/>
    </row>
    <row r="28" spans="1:11" s="8" customFormat="1" ht="42.75" customHeight="1" x14ac:dyDescent="0.2">
      <c r="A28" s="18" t="s">
        <v>112</v>
      </c>
      <c r="B28" s="54" t="s">
        <v>122</v>
      </c>
      <c r="C28" s="54"/>
      <c r="D28" s="54"/>
      <c r="E28" s="18" t="s">
        <v>61</v>
      </c>
      <c r="F28" s="18">
        <v>1</v>
      </c>
      <c r="G28" s="24">
        <v>0</v>
      </c>
      <c r="H28" s="27">
        <v>0</v>
      </c>
      <c r="I28" s="28">
        <f t="shared" ref="I28:I37" si="3">F28*G28</f>
        <v>0</v>
      </c>
      <c r="J28" s="30">
        <f>I28*H28</f>
        <v>0</v>
      </c>
      <c r="K28" s="30">
        <f t="shared" ref="K28:K37" si="4">I28+J28</f>
        <v>0</v>
      </c>
    </row>
    <row r="29" spans="1:11" s="8" customFormat="1" ht="40.5" customHeight="1" x14ac:dyDescent="0.2">
      <c r="A29" s="18" t="s">
        <v>113</v>
      </c>
      <c r="B29" s="54" t="s">
        <v>123</v>
      </c>
      <c r="C29" s="54"/>
      <c r="D29" s="54"/>
      <c r="E29" s="18" t="s">
        <v>61</v>
      </c>
      <c r="F29" s="18">
        <v>1</v>
      </c>
      <c r="G29" s="24">
        <v>0</v>
      </c>
      <c r="H29" s="27">
        <v>0</v>
      </c>
      <c r="I29" s="28">
        <f t="shared" si="3"/>
        <v>0</v>
      </c>
      <c r="J29" s="30">
        <f t="shared" ref="J29:J37" si="5">I29*H29</f>
        <v>0</v>
      </c>
      <c r="K29" s="30">
        <f t="shared" si="4"/>
        <v>0</v>
      </c>
    </row>
    <row r="30" spans="1:11" s="8" customFormat="1" ht="28.5" customHeight="1" x14ac:dyDescent="0.2">
      <c r="A30" s="18" t="s">
        <v>114</v>
      </c>
      <c r="B30" s="67" t="s">
        <v>96</v>
      </c>
      <c r="C30" s="68"/>
      <c r="D30" s="69"/>
      <c r="E30" s="18" t="s">
        <v>61</v>
      </c>
      <c r="F30" s="18">
        <v>1</v>
      </c>
      <c r="G30" s="24">
        <v>0</v>
      </c>
      <c r="H30" s="27">
        <v>0</v>
      </c>
      <c r="I30" s="28">
        <f t="shared" si="3"/>
        <v>0</v>
      </c>
      <c r="J30" s="30">
        <f t="shared" si="5"/>
        <v>0</v>
      </c>
      <c r="K30" s="30">
        <f t="shared" si="4"/>
        <v>0</v>
      </c>
    </row>
    <row r="31" spans="1:11" s="8" customFormat="1" ht="28.5" customHeight="1" x14ac:dyDescent="0.2">
      <c r="A31" s="18" t="s">
        <v>115</v>
      </c>
      <c r="B31" s="67" t="s">
        <v>97</v>
      </c>
      <c r="C31" s="68"/>
      <c r="D31" s="69"/>
      <c r="E31" s="18" t="s">
        <v>61</v>
      </c>
      <c r="F31" s="18">
        <v>1</v>
      </c>
      <c r="G31" s="24">
        <v>0</v>
      </c>
      <c r="H31" s="27">
        <v>0</v>
      </c>
      <c r="I31" s="28">
        <f t="shared" si="3"/>
        <v>0</v>
      </c>
      <c r="J31" s="30">
        <f t="shared" si="5"/>
        <v>0</v>
      </c>
      <c r="K31" s="30">
        <f t="shared" si="4"/>
        <v>0</v>
      </c>
    </row>
    <row r="32" spans="1:11" s="8" customFormat="1" ht="28.5" customHeight="1" x14ac:dyDescent="0.2">
      <c r="A32" s="18" t="s">
        <v>116</v>
      </c>
      <c r="B32" s="67" t="s">
        <v>98</v>
      </c>
      <c r="C32" s="68"/>
      <c r="D32" s="69"/>
      <c r="E32" s="18" t="s">
        <v>61</v>
      </c>
      <c r="F32" s="18">
        <v>1</v>
      </c>
      <c r="G32" s="24">
        <v>0</v>
      </c>
      <c r="H32" s="27">
        <v>0</v>
      </c>
      <c r="I32" s="28">
        <f t="shared" si="3"/>
        <v>0</v>
      </c>
      <c r="J32" s="30">
        <f t="shared" si="5"/>
        <v>0</v>
      </c>
      <c r="K32" s="30">
        <f t="shared" si="4"/>
        <v>0</v>
      </c>
    </row>
    <row r="33" spans="1:11" s="8" customFormat="1" ht="28.5" customHeight="1" x14ac:dyDescent="0.2">
      <c r="A33" s="18" t="s">
        <v>117</v>
      </c>
      <c r="B33" s="67" t="s">
        <v>99</v>
      </c>
      <c r="C33" s="68"/>
      <c r="D33" s="69"/>
      <c r="E33" s="18" t="s">
        <v>61</v>
      </c>
      <c r="F33" s="18">
        <v>1</v>
      </c>
      <c r="G33" s="24">
        <v>0</v>
      </c>
      <c r="H33" s="27">
        <v>0</v>
      </c>
      <c r="I33" s="28">
        <f t="shared" si="3"/>
        <v>0</v>
      </c>
      <c r="J33" s="30">
        <f t="shared" si="5"/>
        <v>0</v>
      </c>
      <c r="K33" s="30">
        <f t="shared" si="4"/>
        <v>0</v>
      </c>
    </row>
    <row r="34" spans="1:11" s="8" customFormat="1" ht="28.5" customHeight="1" x14ac:dyDescent="0.2">
      <c r="A34" s="18" t="s">
        <v>118</v>
      </c>
      <c r="B34" s="67" t="s">
        <v>124</v>
      </c>
      <c r="C34" s="68"/>
      <c r="D34" s="69"/>
      <c r="E34" s="18" t="s">
        <v>61</v>
      </c>
      <c r="F34" s="18">
        <v>1</v>
      </c>
      <c r="G34" s="24">
        <v>0</v>
      </c>
      <c r="H34" s="27">
        <v>0</v>
      </c>
      <c r="I34" s="28">
        <f t="shared" si="3"/>
        <v>0</v>
      </c>
      <c r="J34" s="30">
        <f t="shared" si="5"/>
        <v>0</v>
      </c>
      <c r="K34" s="30">
        <f t="shared" si="4"/>
        <v>0</v>
      </c>
    </row>
    <row r="35" spans="1:11" s="8" customFormat="1" ht="28.5" customHeight="1" x14ac:dyDescent="0.2">
      <c r="A35" s="18" t="s">
        <v>119</v>
      </c>
      <c r="B35" s="67" t="s">
        <v>125</v>
      </c>
      <c r="C35" s="68"/>
      <c r="D35" s="69"/>
      <c r="E35" s="18" t="s">
        <v>61</v>
      </c>
      <c r="F35" s="18">
        <v>1</v>
      </c>
      <c r="G35" s="24">
        <v>0</v>
      </c>
      <c r="H35" s="27">
        <v>0</v>
      </c>
      <c r="I35" s="28">
        <f t="shared" si="3"/>
        <v>0</v>
      </c>
      <c r="J35" s="30">
        <f t="shared" si="5"/>
        <v>0</v>
      </c>
      <c r="K35" s="30">
        <f t="shared" si="4"/>
        <v>0</v>
      </c>
    </row>
    <row r="36" spans="1:11" s="8" customFormat="1" ht="40.5" customHeight="1" x14ac:dyDescent="0.2">
      <c r="A36" s="18" t="s">
        <v>120</v>
      </c>
      <c r="B36" s="67" t="s">
        <v>126</v>
      </c>
      <c r="C36" s="68"/>
      <c r="D36" s="69"/>
      <c r="E36" s="18" t="s">
        <v>61</v>
      </c>
      <c r="F36" s="18">
        <v>1</v>
      </c>
      <c r="G36" s="24">
        <v>0</v>
      </c>
      <c r="H36" s="27">
        <v>0</v>
      </c>
      <c r="I36" s="28">
        <f t="shared" si="3"/>
        <v>0</v>
      </c>
      <c r="J36" s="30">
        <f t="shared" si="5"/>
        <v>0</v>
      </c>
      <c r="K36" s="30">
        <f t="shared" si="4"/>
        <v>0</v>
      </c>
    </row>
    <row r="37" spans="1:11" s="8" customFormat="1" ht="28.5" customHeight="1" x14ac:dyDescent="0.2">
      <c r="A37" s="18" t="s">
        <v>121</v>
      </c>
      <c r="B37" s="67" t="s">
        <v>127</v>
      </c>
      <c r="C37" s="68"/>
      <c r="D37" s="69"/>
      <c r="E37" s="18" t="s">
        <v>61</v>
      </c>
      <c r="F37" s="18">
        <v>1</v>
      </c>
      <c r="G37" s="24">
        <v>0</v>
      </c>
      <c r="H37" s="27">
        <v>0</v>
      </c>
      <c r="I37" s="28">
        <f t="shared" si="3"/>
        <v>0</v>
      </c>
      <c r="J37" s="30">
        <f t="shared" si="5"/>
        <v>0</v>
      </c>
      <c r="K37" s="30">
        <f t="shared" si="4"/>
        <v>0</v>
      </c>
    </row>
    <row r="38" spans="1:11" s="8" customFormat="1" ht="28.5" customHeight="1" x14ac:dyDescent="0.2">
      <c r="G38" s="70" t="s">
        <v>30</v>
      </c>
      <c r="H38" s="70"/>
      <c r="I38" s="35">
        <f>SUM(I17:I37)</f>
        <v>0</v>
      </c>
      <c r="J38" s="30">
        <f>SUM(J17:J37)</f>
        <v>0</v>
      </c>
      <c r="K38" s="30">
        <f>I38+J38</f>
        <v>0</v>
      </c>
    </row>
    <row r="39" spans="1:11" ht="19.5" customHeight="1" x14ac:dyDescent="0.2"/>
    <row r="40" spans="1:11" s="8" customFormat="1" ht="12.75" x14ac:dyDescent="0.2"/>
    <row r="41" spans="1:11" s="8" customFormat="1" ht="11.25" customHeight="1" x14ac:dyDescent="0.2">
      <c r="A41" s="79" t="s">
        <v>20</v>
      </c>
      <c r="B41" s="79"/>
      <c r="C41" s="19"/>
      <c r="D41" s="19"/>
      <c r="E41" s="19"/>
      <c r="F41" s="19"/>
      <c r="G41" s="19"/>
      <c r="H41" s="19"/>
      <c r="I41" s="19"/>
      <c r="J41" s="19"/>
      <c r="K41" s="19"/>
    </row>
    <row r="42" spans="1:11" s="8" customFormat="1" ht="18.75" customHeight="1" x14ac:dyDescent="0.2">
      <c r="A42" s="20" t="s">
        <v>12</v>
      </c>
      <c r="B42" s="80" t="s">
        <v>50</v>
      </c>
      <c r="C42" s="80"/>
      <c r="D42" s="80"/>
      <c r="E42" s="80"/>
      <c r="F42" s="80"/>
      <c r="G42" s="80"/>
      <c r="H42" s="80"/>
      <c r="I42" s="80"/>
      <c r="J42" s="80"/>
      <c r="K42" s="80"/>
    </row>
    <row r="43" spans="1:11" s="8" customFormat="1" ht="18" customHeight="1" x14ac:dyDescent="0.2">
      <c r="A43" s="20" t="s">
        <v>12</v>
      </c>
      <c r="B43" s="80" t="s">
        <v>68</v>
      </c>
      <c r="C43" s="80"/>
      <c r="D43" s="80"/>
      <c r="E43" s="80"/>
      <c r="F43" s="80"/>
      <c r="G43" s="80"/>
      <c r="H43" s="80"/>
      <c r="I43" s="80"/>
      <c r="J43" s="80"/>
      <c r="K43" s="80"/>
    </row>
    <row r="44" spans="1:11" s="8" customFormat="1" ht="57.75" customHeight="1" x14ac:dyDescent="0.2">
      <c r="A44" s="20" t="s">
        <v>12</v>
      </c>
      <c r="B44" s="78" t="s">
        <v>73</v>
      </c>
      <c r="C44" s="78"/>
      <c r="D44" s="78"/>
      <c r="E44" s="78"/>
      <c r="F44" s="78"/>
      <c r="G44" s="78"/>
      <c r="H44" s="78"/>
      <c r="I44" s="78"/>
      <c r="J44" s="78"/>
      <c r="K44" s="78"/>
    </row>
    <row r="45" spans="1:11" s="8" customFormat="1" ht="30" customHeight="1" x14ac:dyDescent="0.2">
      <c r="A45" s="20" t="s">
        <v>12</v>
      </c>
      <c r="B45" s="80" t="s">
        <v>53</v>
      </c>
      <c r="C45" s="80"/>
      <c r="D45" s="80"/>
      <c r="E45" s="80"/>
      <c r="F45" s="80"/>
      <c r="G45" s="80"/>
      <c r="H45" s="80"/>
      <c r="I45" s="80"/>
      <c r="J45" s="80"/>
      <c r="K45" s="80"/>
    </row>
    <row r="46" spans="1:11" s="8" customFormat="1" ht="88.5" customHeight="1" x14ac:dyDescent="0.2">
      <c r="A46" s="20" t="s">
        <v>12</v>
      </c>
      <c r="B46" s="80" t="s">
        <v>74</v>
      </c>
      <c r="C46" s="80"/>
      <c r="D46" s="80"/>
      <c r="E46" s="80"/>
      <c r="F46" s="80"/>
      <c r="G46" s="80"/>
      <c r="H46" s="80"/>
      <c r="I46" s="80"/>
      <c r="J46" s="80"/>
      <c r="K46" s="80"/>
    </row>
  </sheetData>
  <sheetProtection algorithmName="SHA-512" hashValue="l8mQ3Q7tWSwmwbWMCu/MBSw9H9hJSiH7XmSFIa6P/UpJoBvgn9sxu3t8UWiNsuURQ7Os4ymQrnHmycc1fKMwpw==" saltValue="2MKNa74u3vR6K7GNjgxrTg==" spinCount="100000" sheet="1" objects="1" scenarios="1"/>
  <mergeCells count="38">
    <mergeCell ref="B44:K44"/>
    <mergeCell ref="A41:B41"/>
    <mergeCell ref="B43:K43"/>
    <mergeCell ref="B45:K45"/>
    <mergeCell ref="B46:K46"/>
    <mergeCell ref="B42:K42"/>
    <mergeCell ref="A7:C7"/>
    <mergeCell ref="B19:D19"/>
    <mergeCell ref="G38:H38"/>
    <mergeCell ref="B15:D15"/>
    <mergeCell ref="B36:D36"/>
    <mergeCell ref="B37:D37"/>
    <mergeCell ref="A10:K11"/>
    <mergeCell ref="A13:K13"/>
    <mergeCell ref="B17:D17"/>
    <mergeCell ref="B18:D18"/>
    <mergeCell ref="B34:D34"/>
    <mergeCell ref="B35:D35"/>
    <mergeCell ref="B20:D20"/>
    <mergeCell ref="B16:K16"/>
    <mergeCell ref="B27:K27"/>
    <mergeCell ref="B33:D33"/>
    <mergeCell ref="A1:C1"/>
    <mergeCell ref="A2:C2"/>
    <mergeCell ref="A3:C3"/>
    <mergeCell ref="A4:C4"/>
    <mergeCell ref="A6:C6"/>
    <mergeCell ref="B32:D32"/>
    <mergeCell ref="B29:D29"/>
    <mergeCell ref="B31:D31"/>
    <mergeCell ref="B21:D21"/>
    <mergeCell ref="B22:D22"/>
    <mergeCell ref="B30:D30"/>
    <mergeCell ref="B26:D26"/>
    <mergeCell ref="B25:D25"/>
    <mergeCell ref="B23:D23"/>
    <mergeCell ref="B24:D24"/>
    <mergeCell ref="B28:D28"/>
  </mergeCells>
  <phoneticPr fontId="7" type="noConversion"/>
  <pageMargins left="0.70866141732283472" right="0.70866141732283472" top="0.74803149606299213" bottom="0.74803149606299213" header="0.31496062992125984" footer="0.31496062992125984"/>
  <pageSetup paperSize="9" scale="80" orientation="landscape" r:id="rId1"/>
  <headerFooter>
    <oddFooter>&amp;L&amp;"Arial,Poševno"&amp;10UKC Maribor&amp;R&amp;"Arial,Poševno"&amp;10Stran &amp;P / &amp;N
Nabava operacijskih miz z vzdrževanjem</oddFooter>
  </headerFooter>
  <rowBreaks count="1" manualBreakCount="1">
    <brk id="39" max="1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64"/>
  <sheetViews>
    <sheetView view="pageBreakPreview" topLeftCell="A48" zoomScaleNormal="100" zoomScaleSheetLayoutView="100" workbookViewId="0">
      <selection activeCell="P53" sqref="P53"/>
    </sheetView>
  </sheetViews>
  <sheetFormatPr defaultRowHeight="14.25" x14ac:dyDescent="0.2"/>
  <cols>
    <col min="1" max="1" width="4.85546875" style="2" customWidth="1"/>
    <col min="2" max="2" width="16.5703125" style="2" customWidth="1"/>
    <col min="3" max="3" width="15.42578125" style="2" customWidth="1"/>
    <col min="4" max="4" width="14.42578125" style="2" customWidth="1"/>
    <col min="5" max="5" width="2.85546875" style="2" customWidth="1"/>
    <col min="6" max="6" width="10.42578125" style="2" customWidth="1"/>
    <col min="7" max="7" width="8.140625" style="2" customWidth="1"/>
    <col min="8" max="8" width="6.42578125" style="2" customWidth="1"/>
    <col min="9" max="9" width="12.7109375" style="2" customWidth="1"/>
    <col min="10" max="10" width="22.28515625" style="2" customWidth="1"/>
    <col min="11" max="12" width="9.140625" style="2" customWidth="1"/>
    <col min="13" max="16384" width="9.140625" style="2"/>
  </cols>
  <sheetData>
    <row r="1" spans="1:10" ht="15.75" x14ac:dyDescent="0.25">
      <c r="A1" s="58" t="s">
        <v>5</v>
      </c>
      <c r="B1" s="58"/>
      <c r="C1" s="58"/>
      <c r="D1" s="1"/>
      <c r="E1" s="1"/>
      <c r="F1" s="1"/>
      <c r="J1" s="36" t="s">
        <v>65</v>
      </c>
    </row>
    <row r="2" spans="1:10" s="6" customFormat="1" ht="27" customHeight="1" x14ac:dyDescent="0.2">
      <c r="A2" s="3" t="s">
        <v>6</v>
      </c>
      <c r="B2" s="4"/>
      <c r="C2" s="89"/>
      <c r="D2" s="89"/>
      <c r="E2" s="2"/>
      <c r="F2" s="5"/>
      <c r="G2" s="5"/>
      <c r="H2" s="5"/>
    </row>
    <row r="3" spans="1:10" s="6" customFormat="1" ht="27" customHeight="1" x14ac:dyDescent="0.2">
      <c r="A3" s="7" t="s">
        <v>7</v>
      </c>
      <c r="B3" s="3"/>
      <c r="C3" s="89"/>
      <c r="D3" s="89"/>
      <c r="E3" s="2"/>
      <c r="F3" s="2"/>
      <c r="G3" s="2"/>
      <c r="H3" s="2"/>
    </row>
    <row r="4" spans="1:10" s="6" customFormat="1" ht="27" customHeight="1" x14ac:dyDescent="0.2">
      <c r="A4" s="7" t="s">
        <v>8</v>
      </c>
      <c r="B4" s="3"/>
      <c r="C4" s="89"/>
      <c r="D4" s="89"/>
      <c r="E4" s="2"/>
      <c r="F4" s="2"/>
      <c r="G4" s="2"/>
      <c r="H4" s="2"/>
    </row>
    <row r="5" spans="1:10" s="8" customFormat="1" x14ac:dyDescent="0.2">
      <c r="D5" s="2"/>
      <c r="E5" s="2"/>
      <c r="F5" s="2"/>
      <c r="G5" s="2"/>
      <c r="H5" s="2"/>
    </row>
    <row r="6" spans="1:10" s="8" customFormat="1" ht="16.5" customHeight="1" x14ac:dyDescent="0.2">
      <c r="A6" s="7" t="s">
        <v>0</v>
      </c>
      <c r="B6" s="7"/>
      <c r="C6" s="86"/>
      <c r="D6" s="87"/>
      <c r="E6" s="2"/>
      <c r="F6" s="2"/>
      <c r="G6" s="2"/>
      <c r="H6" s="2"/>
    </row>
    <row r="7" spans="1:10" s="8" customFormat="1" ht="17.25" customHeight="1" x14ac:dyDescent="0.2">
      <c r="A7" s="7" t="s">
        <v>1</v>
      </c>
      <c r="B7" s="7"/>
      <c r="C7" s="86"/>
      <c r="D7" s="87"/>
      <c r="E7" s="2"/>
      <c r="F7" s="2"/>
      <c r="G7" s="2"/>
      <c r="H7" s="2"/>
    </row>
    <row r="8" spans="1:10" s="8" customFormat="1" ht="12.75" x14ac:dyDescent="0.2">
      <c r="A8" s="9"/>
      <c r="B8" s="9"/>
      <c r="C8" s="9"/>
      <c r="D8" s="9"/>
      <c r="E8" s="9"/>
      <c r="F8" s="9"/>
      <c r="G8" s="10"/>
      <c r="H8" s="10"/>
      <c r="I8" s="10"/>
      <c r="J8" s="10"/>
    </row>
    <row r="9" spans="1:10" s="8" customFormat="1" ht="12.75" x14ac:dyDescent="0.2">
      <c r="A9" s="9"/>
      <c r="B9" s="9"/>
      <c r="C9" s="9"/>
      <c r="D9" s="9"/>
      <c r="E9" s="9"/>
      <c r="F9" s="9"/>
      <c r="G9" s="10"/>
      <c r="H9" s="10"/>
      <c r="I9" s="10"/>
      <c r="J9" s="10"/>
    </row>
    <row r="10" spans="1:10" ht="23.25" customHeight="1" x14ac:dyDescent="0.2">
      <c r="A10" s="66" t="s">
        <v>52</v>
      </c>
      <c r="B10" s="66"/>
      <c r="C10" s="66"/>
      <c r="D10" s="66"/>
      <c r="E10" s="66"/>
      <c r="F10" s="66"/>
      <c r="G10" s="66"/>
      <c r="H10" s="66"/>
      <c r="I10" s="66"/>
      <c r="J10" s="66"/>
    </row>
    <row r="11" spans="1:10" ht="23.25" customHeight="1" x14ac:dyDescent="0.2">
      <c r="A11" s="66"/>
      <c r="B11" s="66"/>
      <c r="C11" s="66"/>
      <c r="D11" s="66"/>
      <c r="E11" s="66"/>
      <c r="F11" s="66"/>
      <c r="G11" s="66"/>
      <c r="H11" s="66"/>
      <c r="I11" s="66"/>
      <c r="J11" s="66"/>
    </row>
    <row r="12" spans="1:10" ht="23.25" x14ac:dyDescent="0.35">
      <c r="A12" s="11"/>
      <c r="B12" s="11"/>
      <c r="C12" s="11"/>
      <c r="D12" s="11"/>
      <c r="E12" s="11"/>
      <c r="F12" s="11"/>
      <c r="G12" s="11"/>
      <c r="H12" s="11"/>
      <c r="I12" s="11"/>
      <c r="J12" s="11"/>
    </row>
    <row r="13" spans="1:10" s="8" customFormat="1" ht="15.75" x14ac:dyDescent="0.25">
      <c r="A13" s="74" t="s">
        <v>77</v>
      </c>
      <c r="B13" s="74"/>
      <c r="C13" s="74"/>
      <c r="D13" s="74"/>
      <c r="E13" s="74"/>
      <c r="F13" s="74"/>
      <c r="G13" s="74"/>
      <c r="H13" s="74"/>
      <c r="I13" s="74"/>
      <c r="J13" s="74"/>
    </row>
    <row r="14" spans="1:10" s="8" customFormat="1" ht="15.75" x14ac:dyDescent="0.25">
      <c r="A14" s="1"/>
      <c r="B14" s="1"/>
      <c r="C14" s="1"/>
      <c r="D14" s="1"/>
      <c r="E14" s="1"/>
      <c r="F14" s="1"/>
      <c r="G14" s="1"/>
      <c r="H14" s="1"/>
      <c r="I14" s="1"/>
      <c r="J14" s="1"/>
    </row>
    <row r="15" spans="1:10" s="29" customFormat="1" ht="15" x14ac:dyDescent="0.25">
      <c r="A15" s="29" t="s">
        <v>80</v>
      </c>
    </row>
    <row r="16" spans="1:10" customFormat="1" ht="45" customHeight="1" x14ac:dyDescent="0.25">
      <c r="A16" s="85" t="s">
        <v>3</v>
      </c>
      <c r="B16" s="85" t="s">
        <v>32</v>
      </c>
      <c r="C16" s="85" t="s">
        <v>67</v>
      </c>
      <c r="D16" s="85" t="s">
        <v>81</v>
      </c>
      <c r="E16" s="85"/>
      <c r="F16" s="85"/>
      <c r="G16" s="85"/>
      <c r="H16" s="85"/>
      <c r="I16" s="85"/>
      <c r="J16" s="85" t="s">
        <v>33</v>
      </c>
    </row>
    <row r="17" spans="1:10" customFormat="1" ht="83.25" customHeight="1" x14ac:dyDescent="0.25">
      <c r="A17" s="85"/>
      <c r="B17" s="85"/>
      <c r="C17" s="85"/>
      <c r="D17" s="85" t="s">
        <v>62</v>
      </c>
      <c r="E17" s="85"/>
      <c r="F17" s="85" t="s">
        <v>63</v>
      </c>
      <c r="G17" s="85"/>
      <c r="H17" s="85" t="s">
        <v>64</v>
      </c>
      <c r="I17" s="85"/>
      <c r="J17" s="85"/>
    </row>
    <row r="18" spans="1:10" customFormat="1" ht="25.5" x14ac:dyDescent="0.25">
      <c r="A18" s="13" t="s">
        <v>9</v>
      </c>
      <c r="B18" s="14" t="s">
        <v>34</v>
      </c>
      <c r="C18" s="26" t="s">
        <v>51</v>
      </c>
      <c r="D18" s="84">
        <v>0</v>
      </c>
      <c r="E18" s="84"/>
      <c r="F18" s="84">
        <v>0</v>
      </c>
      <c r="G18" s="84"/>
      <c r="H18" s="84">
        <v>0</v>
      </c>
      <c r="I18" s="84"/>
      <c r="J18" s="32">
        <f>SUM(D18:I18)</f>
        <v>0</v>
      </c>
    </row>
    <row r="19" spans="1:10" customFormat="1" ht="25.5" x14ac:dyDescent="0.25">
      <c r="A19" s="13" t="s">
        <v>10</v>
      </c>
      <c r="B19" s="14" t="s">
        <v>35</v>
      </c>
      <c r="C19" s="26" t="s">
        <v>51</v>
      </c>
      <c r="D19" s="84">
        <v>0</v>
      </c>
      <c r="E19" s="84"/>
      <c r="F19" s="84">
        <v>0</v>
      </c>
      <c r="G19" s="84"/>
      <c r="H19" s="84">
        <v>0</v>
      </c>
      <c r="I19" s="84"/>
      <c r="J19" s="32">
        <f t="shared" ref="J19:J24" si="0">SUM(D19:I19)</f>
        <v>0</v>
      </c>
    </row>
    <row r="20" spans="1:10" customFormat="1" ht="25.5" x14ac:dyDescent="0.25">
      <c r="A20" s="13" t="s">
        <v>21</v>
      </c>
      <c r="B20" s="14" t="s">
        <v>36</v>
      </c>
      <c r="C20" s="26" t="s">
        <v>51</v>
      </c>
      <c r="D20" s="84">
        <v>0</v>
      </c>
      <c r="E20" s="84"/>
      <c r="F20" s="84">
        <v>0</v>
      </c>
      <c r="G20" s="84"/>
      <c r="H20" s="84">
        <v>0</v>
      </c>
      <c r="I20" s="84"/>
      <c r="J20" s="32">
        <f t="shared" si="0"/>
        <v>0</v>
      </c>
    </row>
    <row r="21" spans="1:10" customFormat="1" ht="25.5" x14ac:dyDescent="0.25">
      <c r="A21" s="13" t="s">
        <v>22</v>
      </c>
      <c r="B21" s="14" t="s">
        <v>37</v>
      </c>
      <c r="C21" s="26" t="s">
        <v>51</v>
      </c>
      <c r="D21" s="84">
        <v>0</v>
      </c>
      <c r="E21" s="84"/>
      <c r="F21" s="84">
        <v>0</v>
      </c>
      <c r="G21" s="84"/>
      <c r="H21" s="84">
        <v>0</v>
      </c>
      <c r="I21" s="84"/>
      <c r="J21" s="32">
        <f t="shared" si="0"/>
        <v>0</v>
      </c>
    </row>
    <row r="22" spans="1:10" customFormat="1" ht="25.5" x14ac:dyDescent="0.25">
      <c r="A22" s="13" t="s">
        <v>23</v>
      </c>
      <c r="B22" s="14" t="s">
        <v>38</v>
      </c>
      <c r="C22" s="26" t="s">
        <v>51</v>
      </c>
      <c r="D22" s="84">
        <v>0</v>
      </c>
      <c r="E22" s="84"/>
      <c r="F22" s="84">
        <v>0</v>
      </c>
      <c r="G22" s="84"/>
      <c r="H22" s="84">
        <v>0</v>
      </c>
      <c r="I22" s="84"/>
      <c r="J22" s="32">
        <f t="shared" si="0"/>
        <v>0</v>
      </c>
    </row>
    <row r="23" spans="1:10" customFormat="1" ht="25.5" x14ac:dyDescent="0.25">
      <c r="A23" s="13" t="s">
        <v>24</v>
      </c>
      <c r="B23" s="14" t="s">
        <v>39</v>
      </c>
      <c r="C23" s="26" t="s">
        <v>51</v>
      </c>
      <c r="D23" s="84">
        <v>0</v>
      </c>
      <c r="E23" s="84"/>
      <c r="F23" s="84">
        <v>0</v>
      </c>
      <c r="G23" s="84"/>
      <c r="H23" s="84">
        <v>0</v>
      </c>
      <c r="I23" s="84"/>
      <c r="J23" s="32">
        <f t="shared" si="0"/>
        <v>0</v>
      </c>
    </row>
    <row r="24" spans="1:10" customFormat="1" ht="25.5" x14ac:dyDescent="0.25">
      <c r="A24" s="13" t="s">
        <v>25</v>
      </c>
      <c r="B24" s="14" t="s">
        <v>40</v>
      </c>
      <c r="C24" s="26" t="s">
        <v>51</v>
      </c>
      <c r="D24" s="84">
        <v>0</v>
      </c>
      <c r="E24" s="84"/>
      <c r="F24" s="84">
        <v>0</v>
      </c>
      <c r="G24" s="84"/>
      <c r="H24" s="84">
        <v>0</v>
      </c>
      <c r="I24" s="84"/>
      <c r="J24" s="32">
        <f t="shared" si="0"/>
        <v>0</v>
      </c>
    </row>
    <row r="25" spans="1:10" s="8" customFormat="1" ht="28.5" customHeight="1" x14ac:dyDescent="0.2">
      <c r="D25" s="54" t="s">
        <v>83</v>
      </c>
      <c r="E25" s="54"/>
      <c r="F25" s="54"/>
      <c r="G25" s="54"/>
      <c r="H25" s="54"/>
      <c r="I25" s="54"/>
      <c r="J25" s="30">
        <f>SUM(J18:J24)</f>
        <v>0</v>
      </c>
    </row>
    <row r="26" spans="1:10" s="8" customFormat="1" ht="28.5" customHeight="1" x14ac:dyDescent="0.2">
      <c r="D26" s="67" t="s">
        <v>90</v>
      </c>
      <c r="E26" s="68"/>
      <c r="F26" s="68"/>
      <c r="G26" s="68"/>
      <c r="H26" s="68"/>
      <c r="I26" s="69"/>
      <c r="J26" s="41">
        <v>6</v>
      </c>
    </row>
    <row r="27" spans="1:10" s="34" customFormat="1" ht="35.25" customHeight="1" x14ac:dyDescent="0.2">
      <c r="D27" s="54" t="s">
        <v>82</v>
      </c>
      <c r="E27" s="54"/>
      <c r="F27" s="54"/>
      <c r="G27" s="54"/>
      <c r="H27" s="54"/>
      <c r="I27" s="54"/>
      <c r="J27" s="42">
        <f>J25*J26</f>
        <v>0</v>
      </c>
    </row>
    <row r="28" spans="1:10" s="34" customFormat="1" ht="35.25" customHeight="1" x14ac:dyDescent="0.2">
      <c r="D28" s="39"/>
      <c r="E28" s="39"/>
      <c r="F28" s="39"/>
      <c r="G28" s="39"/>
      <c r="H28" s="39"/>
      <c r="I28" s="39"/>
      <c r="J28" s="40"/>
    </row>
    <row r="29" spans="1:10" s="29" customFormat="1" ht="15" x14ac:dyDescent="0.25">
      <c r="A29" s="29" t="s">
        <v>85</v>
      </c>
    </row>
    <row r="30" spans="1:10" customFormat="1" ht="45" customHeight="1" x14ac:dyDescent="0.25">
      <c r="A30" s="85" t="s">
        <v>3</v>
      </c>
      <c r="B30" s="85" t="s">
        <v>32</v>
      </c>
      <c r="C30" s="85" t="s">
        <v>67</v>
      </c>
      <c r="D30" s="85" t="s">
        <v>84</v>
      </c>
      <c r="E30" s="85"/>
      <c r="F30" s="85"/>
      <c r="G30" s="85"/>
      <c r="H30" s="85"/>
      <c r="I30" s="85"/>
      <c r="J30" s="85" t="s">
        <v>33</v>
      </c>
    </row>
    <row r="31" spans="1:10" customFormat="1" ht="83.25" customHeight="1" x14ac:dyDescent="0.25">
      <c r="A31" s="85"/>
      <c r="B31" s="85"/>
      <c r="C31" s="85"/>
      <c r="D31" s="85" t="s">
        <v>62</v>
      </c>
      <c r="E31" s="85"/>
      <c r="F31" s="85" t="s">
        <v>63</v>
      </c>
      <c r="G31" s="85"/>
      <c r="H31" s="85" t="s">
        <v>64</v>
      </c>
      <c r="I31" s="85"/>
      <c r="J31" s="85"/>
    </row>
    <row r="32" spans="1:10" customFormat="1" ht="25.5" x14ac:dyDescent="0.25">
      <c r="A32" s="13" t="s">
        <v>9</v>
      </c>
      <c r="B32" s="14" t="s">
        <v>34</v>
      </c>
      <c r="C32" s="26" t="s">
        <v>51</v>
      </c>
      <c r="D32" s="84">
        <v>0</v>
      </c>
      <c r="E32" s="84"/>
      <c r="F32" s="84">
        <v>0</v>
      </c>
      <c r="G32" s="84"/>
      <c r="H32" s="84">
        <v>0</v>
      </c>
      <c r="I32" s="84"/>
      <c r="J32" s="32">
        <f>SUM(D32:I32)</f>
        <v>0</v>
      </c>
    </row>
    <row r="33" spans="1:10" customFormat="1" ht="25.5" x14ac:dyDescent="0.25">
      <c r="A33" s="13" t="s">
        <v>10</v>
      </c>
      <c r="B33" s="14" t="s">
        <v>35</v>
      </c>
      <c r="C33" s="26" t="s">
        <v>51</v>
      </c>
      <c r="D33" s="84">
        <v>0</v>
      </c>
      <c r="E33" s="84"/>
      <c r="F33" s="84">
        <v>0</v>
      </c>
      <c r="G33" s="84"/>
      <c r="H33" s="84">
        <v>0</v>
      </c>
      <c r="I33" s="84"/>
      <c r="J33" s="32">
        <f t="shared" ref="J33:J38" si="1">SUM(D33:I33)</f>
        <v>0</v>
      </c>
    </row>
    <row r="34" spans="1:10" customFormat="1" ht="25.5" x14ac:dyDescent="0.25">
      <c r="A34" s="13" t="s">
        <v>21</v>
      </c>
      <c r="B34" s="14" t="s">
        <v>36</v>
      </c>
      <c r="C34" s="26" t="s">
        <v>51</v>
      </c>
      <c r="D34" s="84">
        <v>0</v>
      </c>
      <c r="E34" s="84"/>
      <c r="F34" s="84">
        <v>0</v>
      </c>
      <c r="G34" s="84"/>
      <c r="H34" s="84">
        <v>0</v>
      </c>
      <c r="I34" s="84"/>
      <c r="J34" s="32">
        <f t="shared" si="1"/>
        <v>0</v>
      </c>
    </row>
    <row r="35" spans="1:10" customFormat="1" ht="25.5" x14ac:dyDescent="0.25">
      <c r="A35" s="13" t="s">
        <v>22</v>
      </c>
      <c r="B35" s="14" t="s">
        <v>37</v>
      </c>
      <c r="C35" s="26" t="s">
        <v>51</v>
      </c>
      <c r="D35" s="84">
        <v>0</v>
      </c>
      <c r="E35" s="84"/>
      <c r="F35" s="84">
        <v>0</v>
      </c>
      <c r="G35" s="84"/>
      <c r="H35" s="84">
        <v>0</v>
      </c>
      <c r="I35" s="84"/>
      <c r="J35" s="32">
        <f t="shared" si="1"/>
        <v>0</v>
      </c>
    </row>
    <row r="36" spans="1:10" customFormat="1" ht="25.5" x14ac:dyDescent="0.25">
      <c r="A36" s="13" t="s">
        <v>23</v>
      </c>
      <c r="B36" s="14" t="s">
        <v>38</v>
      </c>
      <c r="C36" s="26" t="s">
        <v>51</v>
      </c>
      <c r="D36" s="84">
        <v>0</v>
      </c>
      <c r="E36" s="84"/>
      <c r="F36" s="84">
        <v>0</v>
      </c>
      <c r="G36" s="84"/>
      <c r="H36" s="84">
        <v>0</v>
      </c>
      <c r="I36" s="84"/>
      <c r="J36" s="32">
        <f t="shared" si="1"/>
        <v>0</v>
      </c>
    </row>
    <row r="37" spans="1:10" customFormat="1" ht="25.5" x14ac:dyDescent="0.25">
      <c r="A37" s="13" t="s">
        <v>24</v>
      </c>
      <c r="B37" s="14" t="s">
        <v>39</v>
      </c>
      <c r="C37" s="26" t="s">
        <v>51</v>
      </c>
      <c r="D37" s="84">
        <v>0</v>
      </c>
      <c r="E37" s="84"/>
      <c r="F37" s="84">
        <v>0</v>
      </c>
      <c r="G37" s="84"/>
      <c r="H37" s="84">
        <v>0</v>
      </c>
      <c r="I37" s="84"/>
      <c r="J37" s="32">
        <f t="shared" si="1"/>
        <v>0</v>
      </c>
    </row>
    <row r="38" spans="1:10" customFormat="1" ht="25.5" x14ac:dyDescent="0.25">
      <c r="A38" s="13" t="s">
        <v>25</v>
      </c>
      <c r="B38" s="14" t="s">
        <v>40</v>
      </c>
      <c r="C38" s="26" t="s">
        <v>51</v>
      </c>
      <c r="D38" s="84">
        <v>0</v>
      </c>
      <c r="E38" s="84"/>
      <c r="F38" s="84">
        <v>0</v>
      </c>
      <c r="G38" s="84"/>
      <c r="H38" s="84">
        <v>0</v>
      </c>
      <c r="I38" s="84"/>
      <c r="J38" s="32">
        <f t="shared" si="1"/>
        <v>0</v>
      </c>
    </row>
    <row r="39" spans="1:10" s="8" customFormat="1" ht="28.5" customHeight="1" x14ac:dyDescent="0.2">
      <c r="D39" s="54" t="s">
        <v>86</v>
      </c>
      <c r="E39" s="54"/>
      <c r="F39" s="54"/>
      <c r="G39" s="54"/>
      <c r="H39" s="54"/>
      <c r="I39" s="54"/>
      <c r="J39" s="30">
        <f>SUM(J32:J38)</f>
        <v>0</v>
      </c>
    </row>
    <row r="40" spans="1:10" s="8" customFormat="1" ht="28.5" customHeight="1" x14ac:dyDescent="0.2">
      <c r="D40" s="67" t="s">
        <v>91</v>
      </c>
      <c r="E40" s="68"/>
      <c r="F40" s="68"/>
      <c r="G40" s="68"/>
      <c r="H40" s="68"/>
      <c r="I40" s="69"/>
      <c r="J40" s="41">
        <v>2</v>
      </c>
    </row>
    <row r="41" spans="1:10" s="34" customFormat="1" ht="43.5" customHeight="1" x14ac:dyDescent="0.2">
      <c r="D41" s="54" t="s">
        <v>87</v>
      </c>
      <c r="E41" s="54"/>
      <c r="F41" s="54"/>
      <c r="G41" s="54"/>
      <c r="H41" s="54"/>
      <c r="I41" s="54"/>
      <c r="J41" s="42">
        <f>J39*J40</f>
        <v>0</v>
      </c>
    </row>
    <row r="42" spans="1:10" s="34" customFormat="1" ht="43.5" customHeight="1" x14ac:dyDescent="0.2">
      <c r="D42" s="81"/>
      <c r="E42" s="82"/>
      <c r="F42" s="82"/>
      <c r="G42" s="82"/>
      <c r="H42" s="82"/>
      <c r="I42" s="83"/>
      <c r="J42" s="38"/>
    </row>
    <row r="43" spans="1:10" s="34" customFormat="1" ht="43.5" customHeight="1" x14ac:dyDescent="0.2">
      <c r="D43" s="81" t="s">
        <v>88</v>
      </c>
      <c r="E43" s="82"/>
      <c r="F43" s="82"/>
      <c r="G43" s="82"/>
      <c r="H43" s="82"/>
      <c r="I43" s="83"/>
      <c r="J43" s="35">
        <f>J27+J41</f>
        <v>0</v>
      </c>
    </row>
    <row r="44" spans="1:10" s="8" customFormat="1" ht="28.5" customHeight="1" x14ac:dyDescent="0.2">
      <c r="D44" s="59" t="s">
        <v>41</v>
      </c>
      <c r="E44" s="59"/>
      <c r="F44" s="59"/>
      <c r="G44" s="59"/>
      <c r="H44" s="59"/>
      <c r="I44" s="59"/>
      <c r="J44" s="27">
        <v>0</v>
      </c>
    </row>
    <row r="45" spans="1:10" s="8" customFormat="1" ht="28.5" customHeight="1" x14ac:dyDescent="0.2">
      <c r="D45" s="59" t="s">
        <v>42</v>
      </c>
      <c r="E45" s="59"/>
      <c r="F45" s="59"/>
      <c r="G45" s="59"/>
      <c r="H45" s="59"/>
      <c r="I45" s="59"/>
      <c r="J45" s="30">
        <f>J43*J44</f>
        <v>0</v>
      </c>
    </row>
    <row r="46" spans="1:10" s="8" customFormat="1" ht="28.5" customHeight="1" x14ac:dyDescent="0.2">
      <c r="D46" s="54" t="s">
        <v>89</v>
      </c>
      <c r="E46" s="54"/>
      <c r="F46" s="54"/>
      <c r="G46" s="54"/>
      <c r="H46" s="54"/>
      <c r="I46" s="54"/>
      <c r="J46" s="30">
        <f>J43+J45</f>
        <v>0</v>
      </c>
    </row>
    <row r="47" spans="1:10" ht="28.5" customHeight="1" x14ac:dyDescent="0.2"/>
    <row r="48" spans="1:10" s="8" customFormat="1" ht="24" customHeight="1" x14ac:dyDescent="0.2">
      <c r="A48" s="90" t="s">
        <v>19</v>
      </c>
      <c r="B48" s="90"/>
      <c r="C48" s="90"/>
      <c r="D48" s="90"/>
      <c r="E48" s="90"/>
      <c r="F48" s="90"/>
      <c r="G48" s="90"/>
      <c r="H48" s="90"/>
      <c r="I48" s="90"/>
      <c r="J48" s="31" t="s">
        <v>43</v>
      </c>
    </row>
    <row r="49" spans="1:10" s="8" customFormat="1" ht="28.5" customHeight="1" x14ac:dyDescent="0.2">
      <c r="A49" s="59" t="s">
        <v>44</v>
      </c>
      <c r="B49" s="59"/>
      <c r="C49" s="59"/>
      <c r="D49" s="59"/>
      <c r="E49" s="59"/>
      <c r="F49" s="59"/>
      <c r="G49" s="59"/>
      <c r="H49" s="59"/>
      <c r="I49" s="59"/>
      <c r="J49" s="24">
        <v>0</v>
      </c>
    </row>
    <row r="50" spans="1:10" s="8" customFormat="1" ht="28.5" customHeight="1" x14ac:dyDescent="0.2">
      <c r="A50" s="59" t="s">
        <v>45</v>
      </c>
      <c r="B50" s="59"/>
      <c r="C50" s="59"/>
      <c r="D50" s="59"/>
      <c r="E50" s="59"/>
      <c r="F50" s="59"/>
      <c r="G50" s="59"/>
      <c r="H50" s="59"/>
      <c r="I50" s="59"/>
      <c r="J50" s="27">
        <v>0</v>
      </c>
    </row>
    <row r="51" spans="1:10" s="8" customFormat="1" ht="28.5" customHeight="1" x14ac:dyDescent="0.2">
      <c r="A51" s="59" t="s">
        <v>46</v>
      </c>
      <c r="B51" s="59"/>
      <c r="C51" s="59"/>
      <c r="D51" s="59"/>
      <c r="E51" s="59"/>
      <c r="F51" s="59"/>
      <c r="G51" s="59"/>
      <c r="H51" s="59"/>
      <c r="I51" s="59"/>
      <c r="J51" s="30">
        <f>J49*(1+J50)</f>
        <v>0</v>
      </c>
    </row>
    <row r="52" spans="1:10" s="8" customFormat="1" ht="28.5" customHeight="1" x14ac:dyDescent="0.2">
      <c r="A52" s="15"/>
    </row>
    <row r="53" spans="1:10" s="8" customFormat="1" ht="24" customHeight="1" x14ac:dyDescent="0.2">
      <c r="A53" s="90" t="s">
        <v>19</v>
      </c>
      <c r="B53" s="90"/>
      <c r="C53" s="90"/>
      <c r="D53" s="90"/>
      <c r="E53" s="90"/>
      <c r="F53" s="90"/>
      <c r="G53" s="90"/>
      <c r="H53" s="90"/>
      <c r="I53" s="90"/>
      <c r="J53" s="31" t="s">
        <v>43</v>
      </c>
    </row>
    <row r="54" spans="1:10" s="8" customFormat="1" ht="28.5" customHeight="1" x14ac:dyDescent="0.2">
      <c r="A54" s="59" t="s">
        <v>47</v>
      </c>
      <c r="B54" s="59"/>
      <c r="C54" s="59"/>
      <c r="D54" s="59"/>
      <c r="E54" s="59"/>
      <c r="F54" s="59"/>
      <c r="G54" s="59"/>
      <c r="H54" s="59"/>
      <c r="I54" s="59"/>
      <c r="J54" s="24">
        <v>0</v>
      </c>
    </row>
    <row r="55" spans="1:10" s="8" customFormat="1" ht="28.5" customHeight="1" x14ac:dyDescent="0.2">
      <c r="A55" s="59" t="s">
        <v>45</v>
      </c>
      <c r="B55" s="59"/>
      <c r="C55" s="59"/>
      <c r="D55" s="59"/>
      <c r="E55" s="59"/>
      <c r="F55" s="59"/>
      <c r="G55" s="59"/>
      <c r="H55" s="59"/>
      <c r="I55" s="59"/>
      <c r="J55" s="27">
        <v>0</v>
      </c>
    </row>
    <row r="56" spans="1:10" s="8" customFormat="1" ht="28.5" customHeight="1" x14ac:dyDescent="0.2">
      <c r="A56" s="54" t="s">
        <v>48</v>
      </c>
      <c r="B56" s="54"/>
      <c r="C56" s="54"/>
      <c r="D56" s="54"/>
      <c r="E56" s="54"/>
      <c r="F56" s="54"/>
      <c r="G56" s="54"/>
      <c r="H56" s="54"/>
      <c r="I56" s="54"/>
      <c r="J56" s="30">
        <f>J54*(1+J55)</f>
        <v>0</v>
      </c>
    </row>
    <row r="57" spans="1:10" s="8" customFormat="1" ht="12.75" x14ac:dyDescent="0.2"/>
    <row r="58" spans="1:10" s="8" customFormat="1" ht="11.25" customHeight="1" x14ac:dyDescent="0.2">
      <c r="A58" s="48" t="s">
        <v>20</v>
      </c>
      <c r="B58" s="48"/>
    </row>
    <row r="59" spans="1:10" s="8" customFormat="1" ht="20.25" customHeight="1" x14ac:dyDescent="0.2">
      <c r="A59" s="16" t="s">
        <v>12</v>
      </c>
      <c r="B59" s="49" t="s">
        <v>56</v>
      </c>
      <c r="C59" s="49"/>
      <c r="D59" s="49"/>
      <c r="E59" s="49"/>
      <c r="F59" s="49"/>
      <c r="G59" s="49"/>
      <c r="H59" s="49"/>
      <c r="I59" s="49"/>
      <c r="J59" s="49"/>
    </row>
    <row r="60" spans="1:10" s="8" customFormat="1" ht="31.5" customHeight="1" x14ac:dyDescent="0.2">
      <c r="A60" s="16" t="s">
        <v>12</v>
      </c>
      <c r="B60" s="49" t="s">
        <v>66</v>
      </c>
      <c r="C60" s="49"/>
      <c r="D60" s="49"/>
      <c r="E60" s="49"/>
      <c r="F60" s="49"/>
      <c r="G60" s="49"/>
      <c r="H60" s="49"/>
      <c r="I60" s="49"/>
      <c r="J60" s="49"/>
    </row>
    <row r="61" spans="1:10" s="8" customFormat="1" ht="84" customHeight="1" x14ac:dyDescent="0.2">
      <c r="A61" s="16" t="s">
        <v>12</v>
      </c>
      <c r="B61" s="49" t="s">
        <v>31</v>
      </c>
      <c r="C61" s="49"/>
      <c r="D61" s="49"/>
      <c r="E61" s="49"/>
      <c r="F61" s="49"/>
      <c r="G61" s="49"/>
      <c r="H61" s="49"/>
      <c r="I61" s="49"/>
      <c r="J61" s="49"/>
    </row>
    <row r="62" spans="1:10" s="8" customFormat="1" ht="47.25" customHeight="1" x14ac:dyDescent="0.2">
      <c r="A62" s="16" t="s">
        <v>12</v>
      </c>
      <c r="B62" s="49" t="s">
        <v>49</v>
      </c>
      <c r="C62" s="49"/>
      <c r="D62" s="49"/>
      <c r="E62" s="49"/>
      <c r="F62" s="49"/>
      <c r="G62" s="49"/>
      <c r="H62" s="49"/>
      <c r="I62" s="49"/>
      <c r="J62" s="49"/>
    </row>
    <row r="63" spans="1:10" s="8" customFormat="1" ht="54.75" customHeight="1" x14ac:dyDescent="0.2">
      <c r="A63" s="16" t="s">
        <v>12</v>
      </c>
      <c r="B63" s="49" t="s">
        <v>128</v>
      </c>
      <c r="C63" s="49"/>
      <c r="D63" s="49"/>
      <c r="E63" s="49"/>
      <c r="F63" s="49"/>
      <c r="G63" s="49"/>
      <c r="H63" s="49"/>
      <c r="I63" s="49"/>
      <c r="J63" s="49"/>
    </row>
    <row r="64" spans="1:10" s="8" customFormat="1" ht="54" customHeight="1" x14ac:dyDescent="0.2">
      <c r="A64" s="16" t="s">
        <v>12</v>
      </c>
      <c r="B64" s="88" t="s">
        <v>129</v>
      </c>
      <c r="C64" s="88"/>
      <c r="D64" s="88"/>
      <c r="E64" s="88"/>
      <c r="F64" s="88"/>
      <c r="G64" s="88"/>
      <c r="H64" s="88"/>
      <c r="I64" s="88"/>
      <c r="J64" s="88"/>
    </row>
  </sheetData>
  <sheetProtection algorithmName="SHA-512" hashValue="S8O6qa58vcK54192H7CNeheiYWs3LGswrkM4TsIcq9L5KpNsFDrmCp70ta4kRiWwf3jdqEyRlnD7hwriZXGIpg==" saltValue="Khvx3AJ/JfJKWty8PN0QHA==" spinCount="100000" sheet="1" objects="1" scenarios="1"/>
  <mergeCells count="92">
    <mergeCell ref="D26:I26"/>
    <mergeCell ref="D27:I27"/>
    <mergeCell ref="A56:I56"/>
    <mergeCell ref="A53:I53"/>
    <mergeCell ref="A54:I54"/>
    <mergeCell ref="A55:I55"/>
    <mergeCell ref="D46:I46"/>
    <mergeCell ref="A48:I48"/>
    <mergeCell ref="A30:A31"/>
    <mergeCell ref="B30:B31"/>
    <mergeCell ref="C30:C31"/>
    <mergeCell ref="D30:I30"/>
    <mergeCell ref="D33:E33"/>
    <mergeCell ref="F33:G33"/>
    <mergeCell ref="H33:I33"/>
    <mergeCell ref="D34:E34"/>
    <mergeCell ref="A1:C1"/>
    <mergeCell ref="C2:D2"/>
    <mergeCell ref="C3:D3"/>
    <mergeCell ref="C4:D4"/>
    <mergeCell ref="C6:D6"/>
    <mergeCell ref="F24:G24"/>
    <mergeCell ref="H24:I24"/>
    <mergeCell ref="D18:E18"/>
    <mergeCell ref="F18:G18"/>
    <mergeCell ref="H18:I18"/>
    <mergeCell ref="H23:I23"/>
    <mergeCell ref="H22:I22"/>
    <mergeCell ref="D19:E19"/>
    <mergeCell ref="F19:G19"/>
    <mergeCell ref="H19:I19"/>
    <mergeCell ref="D20:E20"/>
    <mergeCell ref="F20:G20"/>
    <mergeCell ref="H20:I20"/>
    <mergeCell ref="B63:J63"/>
    <mergeCell ref="B64:J64"/>
    <mergeCell ref="B62:J62"/>
    <mergeCell ref="A16:A17"/>
    <mergeCell ref="B16:B17"/>
    <mergeCell ref="C16:C17"/>
    <mergeCell ref="J16:J17"/>
    <mergeCell ref="H17:I17"/>
    <mergeCell ref="F17:G17"/>
    <mergeCell ref="A58:B58"/>
    <mergeCell ref="B60:J60"/>
    <mergeCell ref="B61:J61"/>
    <mergeCell ref="A49:I49"/>
    <mergeCell ref="A50:I50"/>
    <mergeCell ref="D23:E23"/>
    <mergeCell ref="F23:G23"/>
    <mergeCell ref="B59:J59"/>
    <mergeCell ref="A51:I51"/>
    <mergeCell ref="C7:D7"/>
    <mergeCell ref="D25:I25"/>
    <mergeCell ref="D44:I44"/>
    <mergeCell ref="D45:I45"/>
    <mergeCell ref="D21:E21"/>
    <mergeCell ref="F21:G21"/>
    <mergeCell ref="H21:I21"/>
    <mergeCell ref="D22:E22"/>
    <mergeCell ref="F22:G22"/>
    <mergeCell ref="A10:J11"/>
    <mergeCell ref="A13:J13"/>
    <mergeCell ref="D17:E17"/>
    <mergeCell ref="D16:I16"/>
    <mergeCell ref="D24:E24"/>
    <mergeCell ref="J30:J31"/>
    <mergeCell ref="D31:E31"/>
    <mergeCell ref="F31:G31"/>
    <mergeCell ref="H31:I31"/>
    <mergeCell ref="D32:E32"/>
    <mergeCell ref="F32:G32"/>
    <mergeCell ref="H32:I32"/>
    <mergeCell ref="F34:G34"/>
    <mergeCell ref="H34:I34"/>
    <mergeCell ref="D35:E35"/>
    <mergeCell ref="F35:G35"/>
    <mergeCell ref="H35:I35"/>
    <mergeCell ref="D36:E36"/>
    <mergeCell ref="F36:G36"/>
    <mergeCell ref="H36:I36"/>
    <mergeCell ref="D37:E37"/>
    <mergeCell ref="F37:G37"/>
    <mergeCell ref="H37:I37"/>
    <mergeCell ref="D41:I41"/>
    <mergeCell ref="D42:I42"/>
    <mergeCell ref="D43:I43"/>
    <mergeCell ref="D38:E38"/>
    <mergeCell ref="F38:G38"/>
    <mergeCell ref="H38:I38"/>
    <mergeCell ref="D39:I39"/>
    <mergeCell ref="D40:I40"/>
  </mergeCells>
  <phoneticPr fontId="7" type="noConversion"/>
  <pageMargins left="0.70866141732283472" right="0.70866141732283472" top="0.74803149606299213" bottom="0.74803149606299213" header="0.31496062992125984" footer="0.31496062992125984"/>
  <pageSetup paperSize="9" scale="76" orientation="portrait" r:id="rId1"/>
  <headerFooter>
    <oddFooter>&amp;L&amp;"Arial,Poševno"&amp;10UKC Maribor&amp;R&amp;"Arial,Poševno"&amp;10Stran &amp;P / &amp;N
Nabava operacijskih miz z vzdrževanjem</oddFooter>
  </headerFooter>
  <rowBreaks count="1" manualBreakCount="1">
    <brk id="46"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4</vt:i4>
      </vt:variant>
    </vt:vector>
  </HeadingPairs>
  <TitlesOfParts>
    <vt:vector size="8" baseType="lpstr">
      <vt:lpstr>Rekapitulacija_OBR-2</vt:lpstr>
      <vt:lpstr>Predračun_OBR-2.1</vt:lpstr>
      <vt:lpstr>Tabela 1-Oprema-GOI_OBR-2.1.1</vt:lpstr>
      <vt:lpstr>Tabela 2-Vzdrževanje_OBR-2.1.2</vt:lpstr>
      <vt:lpstr>'Predračun_OBR-2.1'!Področje_tiskanja</vt:lpstr>
      <vt:lpstr>'Rekapitulacija_OBR-2'!Področje_tiskanja</vt:lpstr>
      <vt:lpstr>'Tabela 1-Oprema-GOI_OBR-2.1.1'!Področje_tiskanja</vt:lpstr>
      <vt:lpstr>'Tabela 2-Vzdrževanje_OBR-2.1.2'!Področje_tiskanja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Dejan SIMIĆ</dc:creator>
  <cp:lastModifiedBy>Dejan SIMIĆ</cp:lastModifiedBy>
  <cp:lastPrinted>2025-11-20T08:45:18Z</cp:lastPrinted>
  <dcterms:created xsi:type="dcterms:W3CDTF">2024-02-02T09:36:16Z</dcterms:created>
  <dcterms:modified xsi:type="dcterms:W3CDTF">2026-07-08T11:05:20Z</dcterms:modified>
</cp:coreProperties>
</file>